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Debasree.Nath\Downloads\VOL-III\"/>
    </mc:Choice>
  </mc:AlternateContent>
  <xr:revisionPtr revIDLastSave="0" documentId="13_ncr:1_{FB917D5B-A0B2-4DFE-8CEC-B021A00C97C8}" xr6:coauthVersionLast="47" xr6:coauthVersionMax="47" xr10:uidLastSave="{00000000-0000-0000-0000-000000000000}"/>
  <bookViews>
    <workbookView xWindow="-120" yWindow="-120" windowWidth="29040" windowHeight="15720" xr2:uid="{5FE474C2-879B-41FC-8CAA-C6B35F6F4EB2}"/>
  </bookViews>
  <sheets>
    <sheet name="BOQ CIVIL" sheetId="3" r:id="rId1"/>
    <sheet name="CIVIL CAL" sheetId="5" state="hidden" r:id="rId2"/>
    <sheet name="rate analysis" sheetId="6" state="hidden" r:id="rId3"/>
  </sheets>
  <definedNames>
    <definedName name="_xlnm.Print_Area" localSheetId="0">'BOQ CIVIL'!$A$1:$K$65</definedName>
    <definedName name="_xlnm.Print_Titles" localSheetId="0">'BOQ CIVIL'!$1:$1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73" i="5" l="1"/>
  <c r="F54" i="3"/>
  <c r="N209" i="5"/>
  <c r="N210" i="5"/>
  <c r="N208" i="5"/>
  <c r="K210" i="5"/>
  <c r="K209" i="5"/>
  <c r="K208" i="5"/>
  <c r="I210" i="5"/>
  <c r="I209" i="5"/>
  <c r="I208" i="5"/>
  <c r="N252" i="5"/>
  <c r="K246" i="5"/>
  <c r="N246" i="5" s="1"/>
  <c r="I250" i="5"/>
  <c r="N250" i="5" s="1"/>
  <c r="I249" i="5"/>
  <c r="N249" i="5" s="1"/>
  <c r="I245" i="5"/>
  <c r="I246" i="5" s="1"/>
  <c r="K245" i="5"/>
  <c r="N245" i="5" s="1"/>
  <c r="I241" i="5"/>
  <c r="I242" i="5" s="1"/>
  <c r="N242" i="5" s="1"/>
  <c r="K241" i="5"/>
  <c r="N241" i="5" s="1"/>
  <c r="I248" i="5"/>
  <c r="K248" i="5"/>
  <c r="I244" i="5"/>
  <c r="K244" i="5"/>
  <c r="I240" i="5"/>
  <c r="K240" i="5"/>
  <c r="F30" i="3"/>
  <c r="F52" i="3"/>
  <c r="F34" i="3"/>
  <c r="N248" i="5" l="1"/>
  <c r="N240" i="5"/>
  <c r="N244" i="5"/>
  <c r="F58" i="3" l="1"/>
  <c r="I230" i="5"/>
  <c r="I232" i="5"/>
  <c r="I234" i="5" l="1"/>
  <c r="N234" i="5" s="1"/>
  <c r="F22" i="3"/>
  <c r="I14" i="3" l="1"/>
  <c r="H14" i="3"/>
  <c r="G14" i="3"/>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61" i="3" s="1"/>
  <c r="A62" i="3" s="1"/>
  <c r="A63" i="3" s="1"/>
  <c r="A64" i="3" s="1"/>
  <c r="M30" i="6"/>
  <c r="M29" i="6"/>
  <c r="M28" i="6"/>
  <c r="M27" i="6"/>
  <c r="M26" i="6"/>
  <c r="M25" i="6"/>
  <c r="M24" i="6"/>
  <c r="M23" i="6"/>
  <c r="M22" i="6"/>
  <c r="M21" i="6"/>
  <c r="M13" i="6"/>
  <c r="M12" i="6"/>
  <c r="M11" i="6"/>
  <c r="F56" i="3"/>
  <c r="N278" i="5"/>
  <c r="N277" i="5"/>
  <c r="K272" i="5"/>
  <c r="F29" i="3"/>
  <c r="N72" i="5"/>
  <c r="N142" i="5"/>
  <c r="N141" i="5"/>
  <c r="N140" i="5"/>
  <c r="N139" i="5"/>
  <c r="N138" i="5"/>
  <c r="N137" i="5"/>
  <c r="N279" i="5" l="1"/>
  <c r="F55" i="3" s="1"/>
  <c r="F57" i="3"/>
  <c r="N63" i="5"/>
  <c r="K61" i="5"/>
  <c r="N29" i="5"/>
  <c r="I233" i="5"/>
  <c r="N233" i="5" s="1"/>
  <c r="I231" i="5"/>
  <c r="J225" i="5"/>
  <c r="F221" i="5"/>
  <c r="K225" i="5" s="1"/>
  <c r="F223" i="5"/>
  <c r="J223" i="5" s="1"/>
  <c r="N271" i="5"/>
  <c r="K273" i="5"/>
  <c r="N273" i="5" s="1"/>
  <c r="N268" i="5"/>
  <c r="N269" i="5" s="1"/>
  <c r="F47" i="3" s="1"/>
  <c r="J224" i="5" l="1"/>
  <c r="N224" i="5" s="1"/>
  <c r="N225" i="5"/>
  <c r="K223" i="5"/>
  <c r="N223" i="5" s="1"/>
  <c r="J222" i="5"/>
  <c r="N222" i="5" s="1"/>
  <c r="N272" i="5"/>
  <c r="N274" i="5" s="1"/>
  <c r="F46" i="3" s="1"/>
  <c r="N257" i="5"/>
  <c r="N258" i="5"/>
  <c r="N259" i="5"/>
  <c r="F64" i="3" s="1"/>
  <c r="N261" i="5"/>
  <c r="N262" i="5"/>
  <c r="N263" i="5"/>
  <c r="N264" i="5"/>
  <c r="N265" i="5"/>
  <c r="N256" i="5"/>
  <c r="I260" i="5"/>
  <c r="N260" i="5" s="1"/>
  <c r="F20" i="3"/>
  <c r="F21" i="3"/>
  <c r="F18" i="3"/>
  <c r="N150" i="5"/>
  <c r="N149" i="5"/>
  <c r="N148" i="5"/>
  <c r="N147" i="5"/>
  <c r="N146" i="5"/>
  <c r="N145" i="5"/>
  <c r="N144" i="5"/>
  <c r="N128" i="5"/>
  <c r="N135" i="5"/>
  <c r="N133" i="5"/>
  <c r="N131" i="5"/>
  <c r="N129" i="5"/>
  <c r="N127" i="5"/>
  <c r="N125" i="5"/>
  <c r="N124" i="5"/>
  <c r="N122" i="5"/>
  <c r="N120" i="5"/>
  <c r="N118" i="5"/>
  <c r="N116" i="5"/>
  <c r="N134" i="5"/>
  <c r="N132" i="5"/>
  <c r="N130" i="5"/>
  <c r="N126" i="5"/>
  <c r="N123" i="5"/>
  <c r="N121" i="5"/>
  <c r="N119" i="5"/>
  <c r="N117" i="5"/>
  <c r="N115" i="5"/>
  <c r="F16" i="3"/>
  <c r="F12" i="3"/>
  <c r="W237" i="5"/>
  <c r="L237" i="5"/>
  <c r="W236" i="5"/>
  <c r="N232" i="5"/>
  <c r="N231" i="5"/>
  <c r="N230" i="5"/>
  <c r="K227" i="5"/>
  <c r="I227" i="5"/>
  <c r="K226" i="5"/>
  <c r="I226" i="5"/>
  <c r="Q220" i="5"/>
  <c r="T220" i="5" s="1"/>
  <c r="R219" i="5"/>
  <c r="Q219" i="5"/>
  <c r="I218" i="5"/>
  <c r="N218" i="5" s="1"/>
  <c r="N217" i="5"/>
  <c r="N216" i="5"/>
  <c r="N215" i="5"/>
  <c r="N214" i="5"/>
  <c r="K206" i="5"/>
  <c r="K205" i="5"/>
  <c r="I205" i="5"/>
  <c r="K204" i="5"/>
  <c r="K203" i="5"/>
  <c r="I203" i="5"/>
  <c r="K202" i="5"/>
  <c r="K201" i="5"/>
  <c r="I201" i="5"/>
  <c r="K199" i="5"/>
  <c r="K198" i="5"/>
  <c r="J198" i="5"/>
  <c r="J199" i="5" s="1"/>
  <c r="K197" i="5"/>
  <c r="N197" i="5" s="1"/>
  <c r="K196" i="5"/>
  <c r="J196" i="5"/>
  <c r="K195" i="5"/>
  <c r="J195" i="5"/>
  <c r="K194" i="5"/>
  <c r="N194" i="5" s="1"/>
  <c r="K193" i="5"/>
  <c r="J193" i="5"/>
  <c r="K192" i="5"/>
  <c r="K191" i="5"/>
  <c r="J191" i="5"/>
  <c r="K190" i="5"/>
  <c r="N190" i="5" s="1"/>
  <c r="K189" i="5"/>
  <c r="J189" i="5"/>
  <c r="K188" i="5"/>
  <c r="J188" i="5"/>
  <c r="K187" i="5"/>
  <c r="J187" i="5"/>
  <c r="K186" i="5"/>
  <c r="I186" i="5"/>
  <c r="K185" i="5"/>
  <c r="J185" i="5"/>
  <c r="K184" i="5"/>
  <c r="J184" i="5"/>
  <c r="K183" i="5"/>
  <c r="N183" i="5" s="1"/>
  <c r="K182" i="5"/>
  <c r="N182" i="5" s="1"/>
  <c r="K181" i="5"/>
  <c r="N181" i="5" s="1"/>
  <c r="K180" i="5"/>
  <c r="J180" i="5"/>
  <c r="K179" i="5"/>
  <c r="N179" i="5" s="1"/>
  <c r="K178" i="5"/>
  <c r="J178" i="5"/>
  <c r="K177" i="5"/>
  <c r="J177" i="5"/>
  <c r="K176" i="5"/>
  <c r="J176" i="5"/>
  <c r="K175" i="5"/>
  <c r="N175" i="5" s="1"/>
  <c r="K174" i="5"/>
  <c r="J174" i="5"/>
  <c r="K173" i="5"/>
  <c r="N173" i="5" s="1"/>
  <c r="K172" i="5"/>
  <c r="J172" i="5"/>
  <c r="K171" i="5"/>
  <c r="J171" i="5"/>
  <c r="K170" i="5"/>
  <c r="N170" i="5" s="1"/>
  <c r="K169" i="5"/>
  <c r="J169" i="5"/>
  <c r="K168" i="5"/>
  <c r="J168" i="5"/>
  <c r="K167" i="5"/>
  <c r="J167" i="5"/>
  <c r="K166" i="5"/>
  <c r="N166" i="5" s="1"/>
  <c r="K165" i="5"/>
  <c r="J165" i="5"/>
  <c r="Q164" i="5"/>
  <c r="K164" i="5"/>
  <c r="J164" i="5"/>
  <c r="K163" i="5"/>
  <c r="J163" i="5"/>
  <c r="K162" i="5"/>
  <c r="N162" i="5" s="1"/>
  <c r="K161" i="5"/>
  <c r="J161" i="5"/>
  <c r="K160" i="5"/>
  <c r="J160" i="5"/>
  <c r="Q159" i="5"/>
  <c r="K159" i="5"/>
  <c r="J159" i="5"/>
  <c r="K158" i="5"/>
  <c r="N158" i="5" s="1"/>
  <c r="K157" i="5"/>
  <c r="J157" i="5"/>
  <c r="N111" i="5"/>
  <c r="I110" i="5"/>
  <c r="N110" i="5" s="1"/>
  <c r="M109" i="5"/>
  <c r="N109" i="5" s="1"/>
  <c r="N108" i="5"/>
  <c r="N107" i="5"/>
  <c r="L106" i="5"/>
  <c r="K106" i="5"/>
  <c r="M105" i="5"/>
  <c r="N105" i="5" s="1"/>
  <c r="N104" i="5"/>
  <c r="M103" i="5"/>
  <c r="N103" i="5" s="1"/>
  <c r="M101" i="5"/>
  <c r="N101" i="5" s="1"/>
  <c r="M99" i="5"/>
  <c r="N99" i="5" s="1"/>
  <c r="N97" i="5"/>
  <c r="N96" i="5"/>
  <c r="M94" i="5"/>
  <c r="N94" i="5" s="1"/>
  <c r="N92" i="5"/>
  <c r="I90" i="5"/>
  <c r="N90" i="5" s="1"/>
  <c r="N89" i="5"/>
  <c r="N88" i="5"/>
  <c r="N86" i="5"/>
  <c r="N85" i="5"/>
  <c r="N83" i="5"/>
  <c r="N81" i="5"/>
  <c r="N79" i="5"/>
  <c r="N77" i="5"/>
  <c r="F9" i="3"/>
  <c r="I68" i="5"/>
  <c r="N68" i="5" s="1"/>
  <c r="N69" i="5" s="1"/>
  <c r="F8" i="3" s="1"/>
  <c r="I65" i="5"/>
  <c r="N65" i="5" s="1"/>
  <c r="L64" i="5"/>
  <c r="N64" i="5" s="1"/>
  <c r="L62" i="5"/>
  <c r="K62" i="5"/>
  <c r="L61" i="5"/>
  <c r="L60" i="5"/>
  <c r="N60" i="5" s="1"/>
  <c r="L58" i="5"/>
  <c r="N58" i="5" s="1"/>
  <c r="L57" i="5"/>
  <c r="N57" i="5" s="1"/>
  <c r="I46" i="5"/>
  <c r="M34" i="5"/>
  <c r="N34" i="5" s="1"/>
  <c r="M33" i="5"/>
  <c r="N33" i="5" s="1"/>
  <c r="M32" i="5"/>
  <c r="N32" i="5" s="1"/>
  <c r="N28" i="5"/>
  <c r="M27" i="5"/>
  <c r="L27" i="5"/>
  <c r="L55" i="5" s="1"/>
  <c r="L102" i="5" s="1"/>
  <c r="N102" i="5" s="1"/>
  <c r="M26" i="5"/>
  <c r="L26" i="5"/>
  <c r="L54" i="5" s="1"/>
  <c r="M25" i="5"/>
  <c r="L25" i="5"/>
  <c r="L53" i="5" s="1"/>
  <c r="L23" i="5"/>
  <c r="L51" i="5" s="1"/>
  <c r="K23" i="5"/>
  <c r="K51" i="5" s="1"/>
  <c r="K95" i="5" s="1"/>
  <c r="L22" i="5"/>
  <c r="L50" i="5" s="1"/>
  <c r="K22" i="5"/>
  <c r="K50" i="5" s="1"/>
  <c r="K93" i="5" s="1"/>
  <c r="L21" i="5"/>
  <c r="L49" i="5" s="1"/>
  <c r="K21" i="5"/>
  <c r="K49" i="5" s="1"/>
  <c r="K91" i="5" s="1"/>
  <c r="L20" i="5"/>
  <c r="L48" i="5" s="1"/>
  <c r="K20" i="5"/>
  <c r="K48" i="5" s="1"/>
  <c r="L19" i="5"/>
  <c r="K19" i="5"/>
  <c r="K47" i="5" s="1"/>
  <c r="K87" i="5" s="1"/>
  <c r="L18" i="5"/>
  <c r="L46" i="5" s="1"/>
  <c r="L84" i="5" s="1"/>
  <c r="K18" i="5"/>
  <c r="K46" i="5" s="1"/>
  <c r="K84" i="5" s="1"/>
  <c r="I18" i="5"/>
  <c r="L17" i="5"/>
  <c r="L45" i="5" s="1"/>
  <c r="K17" i="5"/>
  <c r="K45" i="5" s="1"/>
  <c r="K82" i="5" s="1"/>
  <c r="L16" i="5"/>
  <c r="L44" i="5" s="1"/>
  <c r="K16" i="5"/>
  <c r="K44" i="5" s="1"/>
  <c r="K80" i="5" s="1"/>
  <c r="L15" i="5"/>
  <c r="K15" i="5"/>
  <c r="K43" i="5" s="1"/>
  <c r="K78" i="5" s="1"/>
  <c r="L14" i="5"/>
  <c r="L42" i="5" s="1"/>
  <c r="L76" i="5" s="1"/>
  <c r="K14" i="5"/>
  <c r="K42" i="5" s="1"/>
  <c r="K76" i="5" s="1"/>
  <c r="N176" i="5" l="1"/>
  <c r="N184" i="5"/>
  <c r="I202" i="5"/>
  <c r="N202" i="5" s="1"/>
  <c r="N201" i="5"/>
  <c r="F62" i="3"/>
  <c r="I204" i="5"/>
  <c r="N203" i="5"/>
  <c r="N204" i="5"/>
  <c r="I206" i="5"/>
  <c r="N206" i="5" s="1"/>
  <c r="N205" i="5"/>
  <c r="N157" i="5"/>
  <c r="N177" i="5"/>
  <c r="N185" i="5"/>
  <c r="F63" i="3"/>
  <c r="W253" i="5"/>
  <c r="I236" i="5" s="1"/>
  <c r="N236" i="5" s="1"/>
  <c r="N61" i="5"/>
  <c r="N159" i="5"/>
  <c r="T219" i="5"/>
  <c r="T221" i="5" s="1"/>
  <c r="F60" i="3"/>
  <c r="N152" i="5"/>
  <c r="F19" i="3" s="1"/>
  <c r="N151" i="5"/>
  <c r="F17" i="3" s="1"/>
  <c r="N171" i="5"/>
  <c r="N178" i="5"/>
  <c r="N186" i="5"/>
  <c r="N160" i="5"/>
  <c r="N188" i="5"/>
  <c r="N226" i="5"/>
  <c r="N199" i="5"/>
  <c r="N163" i="5"/>
  <c r="N169" i="5"/>
  <c r="N191" i="5"/>
  <c r="N189" i="5"/>
  <c r="N227" i="5"/>
  <c r="N164" i="5"/>
  <c r="N165" i="5"/>
  <c r="N172" i="5"/>
  <c r="N187" i="5"/>
  <c r="N167" i="5"/>
  <c r="N22" i="5"/>
  <c r="N174" i="5"/>
  <c r="N49" i="5"/>
  <c r="N27" i="5"/>
  <c r="N168" i="5"/>
  <c r="N76" i="5"/>
  <c r="N18" i="5"/>
  <c r="N25" i="5"/>
  <c r="N19" i="5"/>
  <c r="N15" i="5"/>
  <c r="N50" i="5"/>
  <c r="N193" i="5"/>
  <c r="N161" i="5"/>
  <c r="N180" i="5"/>
  <c r="N195" i="5"/>
  <c r="N42" i="5"/>
  <c r="N14" i="5"/>
  <c r="N62" i="5"/>
  <c r="N26" i="5"/>
  <c r="N106" i="5"/>
  <c r="N21" i="5"/>
  <c r="N196" i="5"/>
  <c r="L98" i="5"/>
  <c r="N98" i="5" s="1"/>
  <c r="N53" i="5"/>
  <c r="N51" i="5"/>
  <c r="L95" i="5"/>
  <c r="N95" i="5" s="1"/>
  <c r="N54" i="5"/>
  <c r="L100" i="5"/>
  <c r="N100" i="5" s="1"/>
  <c r="N84" i="5"/>
  <c r="N48" i="5"/>
  <c r="L80" i="5"/>
  <c r="N80" i="5" s="1"/>
  <c r="N44" i="5"/>
  <c r="L82" i="5"/>
  <c r="N82" i="5" s="1"/>
  <c r="N45" i="5"/>
  <c r="N35" i="5"/>
  <c r="F4" i="3" s="1"/>
  <c r="N55" i="5"/>
  <c r="N198" i="5"/>
  <c r="N23" i="5"/>
  <c r="N46" i="5"/>
  <c r="N16" i="5"/>
  <c r="L43" i="5"/>
  <c r="L91" i="5"/>
  <c r="N91" i="5" s="1"/>
  <c r="N20" i="5"/>
  <c r="L47" i="5"/>
  <c r="N17" i="5"/>
  <c r="J192" i="5"/>
  <c r="N192" i="5" s="1"/>
  <c r="L93" i="5"/>
  <c r="N93" i="5" s="1"/>
  <c r="I237" i="5" l="1"/>
  <c r="N237" i="5" s="1"/>
  <c r="N253" i="5" s="1"/>
  <c r="N30" i="5"/>
  <c r="N37" i="5" s="1"/>
  <c r="N39" i="5" s="1"/>
  <c r="T226" i="5"/>
  <c r="T227" i="5" s="1"/>
  <c r="N220" i="5" s="1"/>
  <c r="N228" i="5" s="1"/>
  <c r="F13" i="3" s="1"/>
  <c r="L87" i="5"/>
  <c r="N87" i="5" s="1"/>
  <c r="N47" i="5"/>
  <c r="N43" i="5"/>
  <c r="L78" i="5"/>
  <c r="N78" i="5" s="1"/>
  <c r="F14" i="3" l="1"/>
  <c r="F3" i="3"/>
  <c r="F15" i="3"/>
  <c r="N112" i="5"/>
  <c r="F10" i="3" s="1"/>
  <c r="N66" i="5"/>
  <c r="F7" i="3" s="1"/>
  <c r="F5" i="3" l="1"/>
</calcChain>
</file>

<file path=xl/sharedStrings.xml><?xml version="1.0" encoding="utf-8"?>
<sst xmlns="http://schemas.openxmlformats.org/spreadsheetml/2006/main" count="612" uniqueCount="221">
  <si>
    <t xml:space="preserve">Unit                </t>
  </si>
  <si>
    <t xml:space="preserve">EA </t>
  </si>
  <si>
    <t>A</t>
  </si>
  <si>
    <t>B</t>
  </si>
  <si>
    <t xml:space="preserve">M3 </t>
  </si>
  <si>
    <t>Stone filling (40 mm size) for transformer/Reactor foundation</t>
  </si>
  <si>
    <t xml:space="preserve">M  </t>
  </si>
  <si>
    <t>Supplying and erecting dewatering pumps- 2 HP</t>
  </si>
  <si>
    <t>Dismantling &amp; Re-erection of Existing fence</t>
  </si>
  <si>
    <t>Extra for every additional lift of 1.5 m or part thereof in excavation /banking excavated or stacked materials. All kinds of soil</t>
  </si>
  <si>
    <t>Filling available excavated earth (excluding rock) in trenches, plinth, sides of foundations etc. in layers not exceeding 20cm in depth, consolidating each deposited layer by ramming and watering, lead up to 50 m and lift up to 1.5 m.  Disposal of excess earth for all lead.</t>
  </si>
  <si>
    <t>Cum</t>
  </si>
  <si>
    <t>Providing and laying in position specified grade of reinforced cement concrete excluding the cost of centering,shuttering, finishing and reinforcement - All work up to plinth. 1:1.5:3 (1 cement : 1.5 coarse sand(zone-III) : 3 graded stone aggregate 20 mm nominal size).</t>
  </si>
  <si>
    <t>Centering and shuttering including strutting, propping etc. and removal of form for :Foundations, footings, bases of columns, etc. for mass concrete</t>
  </si>
  <si>
    <t>Sqm</t>
  </si>
  <si>
    <t>Centering and shuttering including strutting, propping etc. and removal of form for :Columns, Pillars, Piers, Abutments, Posts and Struts</t>
  </si>
  <si>
    <t>Providing, mixing and applying bonding coat of approved adhesive on chipped portion of RCC as per specifications and direction of Engineer-In-charge complete in all respect.Epoxy bonding adhesive having coverage 2.20 sqm/kg of approved make</t>
  </si>
  <si>
    <t>Each</t>
  </si>
  <si>
    <t>Finishing with Epoxy paint (two or more coats) at all locations prepared and applied as per manufacturer’s specifications excluding appropriate priming coat, preparation of surface, etc. complete.On steel work</t>
  </si>
  <si>
    <t>Providing and fixing expansion hold fasteners on C.C. /R.C.C./Brick masonry surface backing including drilling necessary holes and the cost of bolt etc complete.Wedge expansion type-Fastener with threaded dia 12 mm</t>
  </si>
  <si>
    <t>Clearing jungle including uprooting of rank vegetation, grass, brush wood, trees and saplings of girth up to 30 cm measured at a height of 1 m above ground level and removal of rubbish up to a distance of 50 m outside the periphery of the area cleared.</t>
  </si>
  <si>
    <t>Neat cement punning</t>
  </si>
  <si>
    <t>Supplying &amp; erecting dewatering pump 0.5 H.P</t>
  </si>
  <si>
    <r>
      <rPr>
        <sz val="12"/>
        <rFont val="Arial"/>
        <family val="2"/>
      </rPr>
      <t>Centering and shuttering including strutting, propping etc. and removal of form for :Walls (any thickness) including attached pilasters, butteresses, plinth and string courses
etc.</t>
    </r>
  </si>
  <si>
    <t>12 mm cement plaster of mix : 1:6 ( 1 cement :6 coarse sand)</t>
  </si>
  <si>
    <t>Brick work with common burnt clay F.P.S. (non modular) bricks of class designation 7.5 in foundation and plinth in:Cement mortar 1:6 (1 cement : 6 coarse sand)</t>
  </si>
  <si>
    <t>Sl no</t>
  </si>
  <si>
    <t>Nos</t>
  </si>
  <si>
    <t>L (m)</t>
  </si>
  <si>
    <t>B (m)</t>
  </si>
  <si>
    <t>H (m)</t>
  </si>
  <si>
    <t>Qty</t>
  </si>
  <si>
    <t>Unit</t>
  </si>
  <si>
    <t>remarks</t>
  </si>
  <si>
    <t>Description of item</t>
  </si>
  <si>
    <t>336kv surge arrester 1-ph</t>
  </si>
  <si>
    <t>420kv, 1-ph BPI</t>
  </si>
  <si>
    <t>145kv, 1-ph BPI</t>
  </si>
  <si>
    <t>120kv surge arrester (1-ph)</t>
  </si>
  <si>
    <t xml:space="preserve">420kv, 3150A, 63KA, Isolator (3-ph) </t>
  </si>
  <si>
    <t xml:space="preserve">420kv, 3150A, 63KA, CB(3-ph) </t>
  </si>
  <si>
    <t xml:space="preserve">145kv, 1250A, 31.5 KA CB (1-Ph) </t>
  </si>
  <si>
    <t xml:space="preserve">36kv, 200A neutral CT (1-ph) </t>
  </si>
  <si>
    <t>Excavation…</t>
  </si>
  <si>
    <t>PCC 1:4:8</t>
  </si>
  <si>
    <t>Shuttering</t>
  </si>
  <si>
    <t>column</t>
  </si>
  <si>
    <t>Backfilling..</t>
  </si>
  <si>
    <t>equipment</t>
  </si>
  <si>
    <t>cable trench</t>
  </si>
  <si>
    <t>drain</t>
  </si>
  <si>
    <t>rail cum road</t>
  </si>
  <si>
    <t>fencing</t>
  </si>
  <si>
    <t>PCC 1:2:4</t>
  </si>
  <si>
    <t>PCC 1:5:10</t>
  </si>
  <si>
    <t>yard area</t>
  </si>
  <si>
    <t>EA</t>
  </si>
  <si>
    <t>SEC 2-2</t>
  </si>
  <si>
    <t>SEC 3-3</t>
  </si>
  <si>
    <t>SEC 4-4</t>
  </si>
  <si>
    <t xml:space="preserve">LADDER </t>
  </si>
  <si>
    <t>SEC A-A</t>
  </si>
  <si>
    <t>SEC B-B</t>
  </si>
  <si>
    <t>Reactor main block</t>
  </si>
  <si>
    <t>REACTOR FOUNDATION</t>
  </si>
  <si>
    <t>RCC road</t>
  </si>
  <si>
    <t>less for reactor foundation+RCR</t>
  </si>
  <si>
    <t>Unloading platform</t>
  </si>
  <si>
    <t>LADDER</t>
  </si>
  <si>
    <t>C2</t>
  </si>
  <si>
    <t>C1</t>
  </si>
  <si>
    <t xml:space="preserve">INCLUDED IN CONCRETING </t>
  </si>
  <si>
    <t>Reinforcement steel..</t>
  </si>
  <si>
    <t xml:space="preserve"> -</t>
  </si>
  <si>
    <t>C1 &amp; C2</t>
  </si>
  <si>
    <t xml:space="preserve">Drilling suitable holes in reinforced or plain cement concrete with power driven drill machine to a minimum depth of 150mm upto 300mm in RCC beams, lintels, columns and slabs to introduce steel bars for sunshades/balconies including fixing the steel bars in position using epoxy resin anchor grout of approved make but excluding the cost of reinforcement, all complete as per direction of Engineer-In-Charge.  Upto and including 16mm dia. </t>
  </si>
  <si>
    <t>HUME PIPE</t>
  </si>
  <si>
    <t>Supply of earth (excluding rock &amp; boulders) at site including royalty, carriage and filling in specified areas in layers not 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</si>
  <si>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PUMP</t>
  </si>
  <si>
    <t>FENCING</t>
  </si>
  <si>
    <t>Chain link fencing matching with existing fence excluding concrete</t>
  </si>
  <si>
    <t>M</t>
  </si>
  <si>
    <t>ANCHOR FASTENER</t>
  </si>
  <si>
    <t>FOUNDATION BOLT</t>
  </si>
  <si>
    <t xml:space="preserve">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
 1:1.5:3 (1 cement : 1.5 coarse sand(zone-III) derived from natu_x0002_ral sources : 3 graded stone aggregate 20 mm nominal size derived from natural sources) </t>
  </si>
  <si>
    <t>SHUTTERING</t>
  </si>
  <si>
    <t>REBARING WORK</t>
  </si>
  <si>
    <t>CHIPPING CONCRETE</t>
  </si>
  <si>
    <t xml:space="preserve">STONE FILLING &amp; ANTIWEED </t>
  </si>
  <si>
    <t>SQM</t>
  </si>
  <si>
    <t>RCC PCC</t>
  </si>
  <si>
    <t>SL. NO.</t>
  </si>
  <si>
    <t>Kg</t>
  </si>
  <si>
    <t xml:space="preserve">RM  </t>
  </si>
  <si>
    <t>CUM</t>
  </si>
  <si>
    <t>Supplying and filling in plinth with sand under floors, including watering, ramming, consolidating and dressing complete.</t>
  </si>
  <si>
    <t>CIVIL CALCULATION SHEET</t>
  </si>
  <si>
    <t>Fire wall</t>
  </si>
  <si>
    <t>total</t>
  </si>
  <si>
    <t>cum</t>
  </si>
  <si>
    <t>Extra for addl lift</t>
  </si>
  <si>
    <t>total=</t>
  </si>
  <si>
    <t>Total excavation qty</t>
  </si>
  <si>
    <t>total concrete qty</t>
  </si>
  <si>
    <t>RCC 1:1.5:3</t>
  </si>
  <si>
    <t>SC1</t>
  </si>
  <si>
    <t>PYLON SUPPORT</t>
  </si>
  <si>
    <t>sqm</t>
  </si>
  <si>
    <t>LENGTH</t>
  </si>
  <si>
    <t>unloading platform/rail cum road</t>
  </si>
  <si>
    <t>QTY FROM MDN SS</t>
  </si>
  <si>
    <t>FIRE WALL</t>
  </si>
  <si>
    <t>FLOOR SLAB</t>
  </si>
  <si>
    <t>8-200C/C/ BOTH WAY FOR</t>
  </si>
  <si>
    <t>FOR 13X10 SQM</t>
  </si>
  <si>
    <t>RCC road 8 @300 C/C BOTH WAY</t>
  </si>
  <si>
    <t>Misc str steel…</t>
  </si>
  <si>
    <t>insert plates IP4</t>
  </si>
  <si>
    <t>ISMB 150</t>
  </si>
  <si>
    <t>GRATINGS</t>
  </si>
  <si>
    <t>30X5 FLAT</t>
  </si>
  <si>
    <t>TOTAL AREA</t>
  </si>
  <si>
    <t>6MM ROUND</t>
  </si>
  <si>
    <t>DEDUCTION MAIN BLOCK</t>
  </si>
  <si>
    <t>TOTAL=</t>
  </si>
  <si>
    <t>COLUMN</t>
  </si>
  <si>
    <t>FOUNDATION</t>
  </si>
  <si>
    <t>PAINTING</t>
  </si>
  <si>
    <t>STEEL</t>
  </si>
  <si>
    <t>Earth work in excavation by mechanical means (Hydraulic excavator)/ manual means over  areas (exceeding 30cm in depth. 1.5 m in width as well as 10 sqm on plan) including disposal of excavated earth, lead upto 50m and lift upto 1.5m, disposed earth to be levelled and neatly dressed. All kinds of soil</t>
  </si>
  <si>
    <t>FARAKKA</t>
  </si>
  <si>
    <t>Steel reinforcement for R.C.C. work including straightening, cutting, bending, placing in position and binding etc all complete. Thermo-Mechanically Treated bars of grade Fe-500D or more.</t>
  </si>
  <si>
    <t>Finishing walls with water proofing cement paint of required shade : New work (Two or more coats applied @ 3.84 kg/10 sqm)</t>
  </si>
  <si>
    <t>EXCAVATION &amp; BACKFILLING</t>
  </si>
  <si>
    <t>SAND FILLING</t>
  </si>
  <si>
    <t>LOCATION</t>
  </si>
  <si>
    <t>MAITHON</t>
  </si>
  <si>
    <t>EXTRA</t>
  </si>
  <si>
    <t>Providing and laying Non Pressure NP-3 class (Medium duty) R.C.C. pipes including collars/spigot jointed with stiff mixture of cement mortar in the proportion of 1:2 (1 cement : 2 fine sand) including testing of joints etc. complete. 450 mm dia RCC pipes</t>
  </si>
  <si>
    <t>Erection of foundation bolts including nuts, checknuts, washer and packplates.</t>
  </si>
  <si>
    <t xml:space="preserve">20mm dia </t>
  </si>
  <si>
    <t>24mm dia</t>
  </si>
  <si>
    <t>28mm dia</t>
  </si>
  <si>
    <t>Providing and fixing of chemical anchor fastener all complete as per direction of Engineer-in -charge</t>
  </si>
  <si>
    <t>Stone spreading in switchyard excluding PCC as per TS.</t>
  </si>
  <si>
    <t>Antiweed treatment as per TS.</t>
  </si>
  <si>
    <t>DEMOLISHING</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</si>
  <si>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</si>
  <si>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</si>
  <si>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Demolishing R.C.C. work manually/ by mechanical means including stacking of steel bars and disposal of unserviceable material within 50 metres lead as per direction of Engineer - in- charge.</t>
  </si>
  <si>
    <t>Chipping of concrete material from reactor foundation, rail cum road etc. with manual Chisel and/ or by standard power driven
percussion type or of approved make including tapering of all edges, making square shoulders of cavities including cleaning the exposed concrete surface and reinforcement with wire brushes etc. and disposal of debris for all lead and lifts all complete as per direction of Engineer-In-Charge. 25 mm average thickness</t>
  </si>
  <si>
    <t>Foundation bolt</t>
  </si>
  <si>
    <t>16mm</t>
  </si>
  <si>
    <t>Supplying and stacking at site.53 mm to 22.4 mm size stone aggregate</t>
  </si>
  <si>
    <t>Supplying and stacking at site.Stone screening 13.2 mm nominal size (Type A)</t>
  </si>
  <si>
    <t>Laying, spreading and compacting stone aggregate of specified sizes to WBM specifications in uniform thickness, hand picking, rolling with 3 wheeled road / vibratory roller 8-10 tonne capacity in stages to proper grade and camber, applying and brooming requisite type of screening / binding material to fill up interstices of coarse aggregate, watering and compacting to the required density .</t>
  </si>
  <si>
    <t>24mm</t>
  </si>
  <si>
    <t>28mm</t>
  </si>
  <si>
    <t>32mm</t>
  </si>
  <si>
    <t>16mm dia</t>
  </si>
  <si>
    <t>32mm dia</t>
  </si>
  <si>
    <t>Demolishing cement concrete manually/ by mechanical means
including disposal of material within 50 metres lead as per direction of Engineer - in - charge.Nominal concrete 1:4:8 or leaner mix (i/c equivalent design mix)</t>
  </si>
  <si>
    <t>Dismantling pcc 1:4:8</t>
  </si>
  <si>
    <t>Reactor floor</t>
  </si>
  <si>
    <t>dismantling RCC 1:1.5:3</t>
  </si>
  <si>
    <t>PIT WALL</t>
  </si>
  <si>
    <t>REACTOR MAIN BLOCK</t>
  </si>
  <si>
    <t>TOTAL</t>
  </si>
  <si>
    <t>6.5X3.7M DEDUCTION FOR MAIN BLOCK</t>
  </si>
  <si>
    <t>RAFT</t>
  </si>
  <si>
    <t xml:space="preserve">PIT WALL </t>
  </si>
  <si>
    <t>WALL</t>
  </si>
  <si>
    <t>JACKING PAD J</t>
  </si>
  <si>
    <t>REACTOR AREA</t>
  </si>
  <si>
    <t>1/4 TH OF EXCAVATION QTY</t>
  </si>
  <si>
    <t>PIT FLOOR</t>
  </si>
  <si>
    <t>Removing,cleaning and washing of existing stones and respreading of stones in switchyard excluding PCC as per TS</t>
  </si>
  <si>
    <t>BRICK WORK…</t>
  </si>
  <si>
    <t xml:space="preserve">DRAIN </t>
  </si>
  <si>
    <t>cucm</t>
  </si>
  <si>
    <t>kg</t>
  </si>
  <si>
    <t>W</t>
  </si>
  <si>
    <t>X</t>
  </si>
  <si>
    <t>Y</t>
  </si>
  <si>
    <t>Z</t>
  </si>
  <si>
    <t>Misc. Structural steel including rails, embedments, edge protection angles, gratings etc. but excluding the reinforcement</t>
  </si>
  <si>
    <t>Total=</t>
  </si>
  <si>
    <t>MT</t>
  </si>
  <si>
    <t xml:space="preserve">Surface dressing of the ground including removing vegetation and in_x0002_equalities not exceeding 15 cm deep and disposal of rubbish, lead up to 50 m and lift up to 1.5 m. All kinds of soil </t>
  </si>
  <si>
    <t>Carriage of materials by Mechanical Transport including loading, unloading and stacking at site for lead upto 1 km for all lifts, complete as per directions of Engineer-in-Charge.</t>
  </si>
  <si>
    <t>Providing and laying in position Separation Membrane of impermeable plastic sheeting 125 micron thick in between PCC and RCC.</t>
  </si>
  <si>
    <t>Providing and filling in position rubberized bitumen hot sealing compound for sealing of expansion joints in roads / pavements all complete as per direction of the Engineer-in-Charge.  Using grade 'A' sealing compound conforming to IS: 1834.</t>
  </si>
  <si>
    <t>per cm
depth per
cm width
per metre
length</t>
  </si>
  <si>
    <t xml:space="preserve">YARD LEVELLING </t>
  </si>
  <si>
    <t>IP3</t>
  </si>
  <si>
    <t>HOOKS</t>
  </si>
  <si>
    <t xml:space="preserve">Drilling suitable holes in reinforced or plain cement concrete with power driven drill machine to a minimum depth of 100mm upto 200mm in RCC beams, lintels, columns and slabs to introduce steel bars for sunshades/balconies including fixing the steel bars in position using epoxy resin anchor grout of approved make but excluding the cost of reinforcement/anchor bolt, all complete as per direction of Engineer-In-Charge.  Upto and including 12mm dia. </t>
  </si>
  <si>
    <t>Supplying of Hilti HIT-V-5.8 M10x115mm anchor bolt with nuts</t>
  </si>
  <si>
    <t>Providing and fixing pre-moulded joint filler in expansion joints of
RCC roads / CC pavements after making the joints dust free with
high pressure air jet cleaners, all complete as per direction of the
Engineer-in-Charge</t>
  </si>
  <si>
    <t xml:space="preserve">Dismantling of flexible pavement (bituminous courses) by mechanical means and disposal of dismantled material up to a lead of 1 kilometre, as per direction of Engineer-in-charge. cum   </t>
  </si>
  <si>
    <r>
      <t xml:space="preserve">Providing and laying of Reinforced Cement Concrete 1:1.5:3 including </t>
    </r>
    <r>
      <rPr>
        <b/>
        <sz val="12"/>
        <color theme="1"/>
        <rFont val="Arial"/>
        <family val="2"/>
      </rPr>
      <t>pre cast,</t>
    </r>
    <r>
      <rPr>
        <sz val="12"/>
        <color theme="1"/>
        <rFont val="Arial"/>
        <family val="2"/>
      </rPr>
      <t xml:space="preserve"> shuttering, </t>
    </r>
    <r>
      <rPr>
        <b/>
        <sz val="12"/>
        <color theme="1"/>
        <rFont val="Arial"/>
        <family val="2"/>
      </rPr>
      <t>Grouting</t>
    </r>
    <r>
      <rPr>
        <sz val="12"/>
        <color theme="1"/>
        <rFont val="Arial"/>
        <family val="2"/>
      </rPr>
      <t xml:space="preserve"> of pockets &amp; underpinning but excluding steel reinforcement.</t>
    </r>
  </si>
  <si>
    <t>Providing and laying of Non-woven Geosynthetic fabric (min 200 GSM) of Class-I characteristics with Elongation ≥ 50% Geosynthetics for separation application as per 
IS 16391 and POWERGRID TS.</t>
  </si>
  <si>
    <t>ROAD WORK</t>
  </si>
  <si>
    <t>Supplying and stacking of Binding material: Moorum/Stone dust</t>
  </si>
  <si>
    <t xml:space="preserve">BRICK WORK &amp; PLASTER </t>
  </si>
  <si>
    <t>QUANTITY</t>
  </si>
  <si>
    <t>CABLE TRENCH</t>
  </si>
  <si>
    <t>COVER SLAB</t>
  </si>
  <si>
    <t>TRAY</t>
  </si>
  <si>
    <t>INSERT PLATE</t>
  </si>
  <si>
    <t>EARTHING FLAT</t>
  </si>
  <si>
    <t>Providing and laying Non Pressure NP-2 class (Medium duty) R.C.C. pipes including collars/spigot jointed with stiff mixture of cement mortar in the proportion of 1:2 (1 cement : 2 fine sand) including testing of joints etc. complete. 250 mm dia RCC pipes</t>
  </si>
  <si>
    <t>Providing and laying Non Pressure NP-2 class (Medium duty) R.C.C. pipes including collars/spigot jointed with stiff mixture of cement mortar in the proportion of 1:2 (1 cement : 2 fine sand) including testing of joints etc. complete. 300 mm dia RCC pipes</t>
  </si>
  <si>
    <t>Providing and laying Plain Cement Concrete 1:5:10 (1 cement : 5 sand : 10 stone/brick aggregate)</t>
  </si>
  <si>
    <t>RATE ANALYSIS FOR ITEM NO 21</t>
  </si>
  <si>
    <t xml:space="preserve">Demolishing PCC including disposal-1:5:10 (PCC) </t>
  </si>
  <si>
    <t>Dismantling of existing fencing.</t>
  </si>
  <si>
    <t>Dismantling of existing brick drain (300mm widex500mm deep).</t>
  </si>
  <si>
    <t xml:space="preserve"> Rate Excluding GST  (Rs.)
</t>
  </si>
  <si>
    <t>AMOUNT(Excluding GST)</t>
  </si>
  <si>
    <t>To be quoted in SRM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</si>
</sst>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Arial"/>
      <family val="2"/>
    </font>
    <font>
      <b/>
      <sz val="12"/>
      <color theme="1"/>
      <name val="Arial"/>
      <family val="2"/>
    </font>
    <font>
      <sz val="12"/>
      <name val="Arial"/>
      <family val="2"/>
    </font>
    <font>
      <sz val="12"/>
      <color rgb="FF000000"/>
      <name val="Arial"/>
      <family val="2"/>
    </font>
    <font>
      <b/>
      <sz val="11"/>
      <color rgb="FFFF0000"/>
      <name val="Aptos Narrow"/>
      <family val="2"/>
      <scheme val="minor"/>
    </font>
    <font>
      <b/>
      <u/>
      <sz val="11"/>
      <color theme="1"/>
      <name val="Aptos Narrow"/>
      <family val="2"/>
      <scheme val="minor"/>
    </font>
    <font>
      <sz val="11"/>
      <name val="Aptos Narrow"/>
      <family val="2"/>
      <scheme val="minor"/>
    </font>
    <font>
      <b/>
      <sz val="11"/>
      <name val="Aptos Narrow"/>
      <family val="2"/>
      <scheme val="minor"/>
    </font>
    <font>
      <b/>
      <sz val="12"/>
      <color rgb="FF000000"/>
      <name val="Arial"/>
      <family val="2"/>
    </font>
    <font>
      <b/>
      <sz val="12"/>
      <name val="Arial"/>
      <family val="2"/>
    </font>
    <font>
      <sz val="9"/>
      <color theme="1"/>
      <name val="Aptos Narrow"/>
      <family val="2"/>
      <scheme val="minor"/>
    </font>
    <font>
      <b/>
      <u/>
      <sz val="12"/>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6" tint="0.59999389629810485"/>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14" fillId="0" borderId="0" xfId="0" applyFont="1"/>
    <xf numFmtId="0" fontId="0" fillId="0" borderId="0" xfId="0" applyAlignment="1">
      <alignment horizontal="center"/>
    </xf>
    <xf numFmtId="0" fontId="16" fillId="0" borderId="0" xfId="0" applyFont="1" applyAlignment="1">
      <alignment horizontal="center"/>
    </xf>
    <xf numFmtId="0" fontId="16" fillId="0" borderId="10" xfId="0" applyFont="1" applyBorder="1" applyAlignment="1">
      <alignment horizontal="center"/>
    </xf>
    <xf numFmtId="0" fontId="0" fillId="0" borderId="10" xfId="0" applyBorder="1"/>
    <xf numFmtId="0" fontId="0" fillId="0" borderId="10" xfId="0" applyBorder="1" applyAlignment="1">
      <alignment wrapText="1"/>
    </xf>
    <xf numFmtId="0" fontId="0" fillId="0" borderId="10" xfId="0" applyBorder="1" applyAlignment="1">
      <alignment horizontal="center"/>
    </xf>
    <xf numFmtId="0" fontId="16" fillId="0" borderId="10" xfId="0" applyFont="1" applyBorder="1" applyAlignment="1">
      <alignment horizontal="left"/>
    </xf>
    <xf numFmtId="0" fontId="16" fillId="0" borderId="10" xfId="0" applyFont="1" applyBorder="1"/>
    <xf numFmtId="0" fontId="0" fillId="0" borderId="12" xfId="0" applyBorder="1" applyAlignment="1">
      <alignment horizontal="center"/>
    </xf>
    <xf numFmtId="0" fontId="14" fillId="0" borderId="10" xfId="0" applyFont="1" applyBorder="1" applyAlignment="1">
      <alignment horizontal="center"/>
    </xf>
    <xf numFmtId="0" fontId="14" fillId="0" borderId="10" xfId="0" applyFont="1" applyBorder="1"/>
    <xf numFmtId="0" fontId="14" fillId="0" borderId="0" xfId="0" applyFont="1" applyAlignment="1">
      <alignment horizontal="center"/>
    </xf>
    <xf numFmtId="1" fontId="0" fillId="0" borderId="10" xfId="0" applyNumberFormat="1" applyBorder="1" applyAlignment="1">
      <alignment horizontal="center"/>
    </xf>
    <xf numFmtId="164" fontId="0" fillId="0" borderId="10" xfId="0" applyNumberFormat="1" applyBorder="1" applyAlignment="1">
      <alignment horizontal="center"/>
    </xf>
    <xf numFmtId="2" fontId="0" fillId="0" borderId="10" xfId="0" applyNumberFormat="1" applyBorder="1" applyAlignment="1">
      <alignment horizontal="center"/>
    </xf>
    <xf numFmtId="0" fontId="0" fillId="33" borderId="10" xfId="0" applyFill="1" applyBorder="1" applyAlignment="1">
      <alignment horizontal="center"/>
    </xf>
    <xf numFmtId="0" fontId="16" fillId="33" borderId="10" xfId="0" applyFont="1" applyFill="1" applyBorder="1"/>
    <xf numFmtId="164" fontId="0" fillId="33" borderId="10" xfId="0" applyNumberFormat="1" applyFill="1" applyBorder="1" applyAlignment="1">
      <alignment horizontal="center"/>
    </xf>
    <xf numFmtId="0" fontId="0" fillId="33" borderId="0" xfId="0" applyFill="1" applyAlignment="1">
      <alignment horizontal="center"/>
    </xf>
    <xf numFmtId="0" fontId="0" fillId="33" borderId="0" xfId="0" applyFill="1"/>
    <xf numFmtId="0" fontId="24" fillId="33" borderId="10" xfId="0" applyFont="1" applyFill="1" applyBorder="1" applyAlignment="1">
      <alignment horizontal="center"/>
    </xf>
    <xf numFmtId="0" fontId="25" fillId="33" borderId="10" xfId="0" applyFont="1" applyFill="1" applyBorder="1"/>
    <xf numFmtId="164" fontId="24" fillId="33" borderId="10" xfId="0" applyNumberFormat="1" applyFont="1" applyFill="1" applyBorder="1" applyAlignment="1">
      <alignment horizontal="center"/>
    </xf>
    <xf numFmtId="0" fontId="24" fillId="33" borderId="0" xfId="0" applyFont="1" applyFill="1" applyAlignment="1">
      <alignment horizontal="center"/>
    </xf>
    <xf numFmtId="0" fontId="24" fillId="33" borderId="0" xfId="0" applyFont="1" applyFill="1"/>
    <xf numFmtId="0" fontId="24" fillId="0" borderId="10" xfId="0" applyFont="1" applyBorder="1" applyAlignment="1">
      <alignment horizontal="center"/>
    </xf>
    <xf numFmtId="0" fontId="24" fillId="0" borderId="10" xfId="0" applyFont="1" applyBorder="1"/>
    <xf numFmtId="164" fontId="24" fillId="0" borderId="10" xfId="0" applyNumberFormat="1" applyFont="1" applyBorder="1" applyAlignment="1">
      <alignment horizontal="center"/>
    </xf>
    <xf numFmtId="0" fontId="24" fillId="0" borderId="0" xfId="0" applyFont="1" applyAlignment="1">
      <alignment horizontal="center"/>
    </xf>
    <xf numFmtId="0" fontId="24" fillId="0" borderId="0" xfId="0" applyFont="1"/>
    <xf numFmtId="0" fontId="0" fillId="33" borderId="10" xfId="0" applyFill="1" applyBorder="1"/>
    <xf numFmtId="1" fontId="0" fillId="33" borderId="10" xfId="0" applyNumberFormat="1" applyFill="1" applyBorder="1" applyAlignment="1">
      <alignment horizontal="center"/>
    </xf>
    <xf numFmtId="0" fontId="14" fillId="33" borderId="10" xfId="0" applyFont="1" applyFill="1" applyBorder="1" applyAlignment="1">
      <alignment horizontal="center"/>
    </xf>
    <xf numFmtId="0" fontId="22" fillId="33" borderId="10" xfId="0" applyFont="1" applyFill="1" applyBorder="1"/>
    <xf numFmtId="0" fontId="14" fillId="33" borderId="0" xfId="0" applyFont="1" applyFill="1" applyAlignment="1">
      <alignment horizontal="center"/>
    </xf>
    <xf numFmtId="0" fontId="14" fillId="33" borderId="0" xfId="0" applyFont="1" applyFill="1"/>
    <xf numFmtId="2" fontId="0" fillId="33" borderId="10" xfId="0" applyNumberFormat="1" applyFill="1" applyBorder="1" applyAlignment="1">
      <alignment horizontal="center"/>
    </xf>
    <xf numFmtId="0" fontId="0" fillId="33" borderId="10" xfId="0" applyFill="1" applyBorder="1" applyAlignment="1">
      <alignment horizontal="right"/>
    </xf>
    <xf numFmtId="164" fontId="0" fillId="34" borderId="10" xfId="0" applyNumberFormat="1" applyFill="1" applyBorder="1" applyAlignment="1">
      <alignment horizontal="center"/>
    </xf>
    <xf numFmtId="0" fontId="14" fillId="0" borderId="10" xfId="0" applyFont="1" applyBorder="1" applyAlignment="1">
      <alignment horizontal="right"/>
    </xf>
    <xf numFmtId="0" fontId="24" fillId="0" borderId="10" xfId="0" applyFont="1" applyBorder="1" applyAlignment="1">
      <alignment horizontal="right"/>
    </xf>
    <xf numFmtId="0" fontId="0" fillId="0" borderId="14" xfId="0" applyBorder="1"/>
    <xf numFmtId="2" fontId="0" fillId="0" borderId="0" xfId="0" applyNumberFormat="1"/>
    <xf numFmtId="0" fontId="28" fillId="0" borderId="0" xfId="0" applyFont="1"/>
    <xf numFmtId="2" fontId="28" fillId="0" borderId="0" xfId="0" applyNumberFormat="1" applyFont="1"/>
    <xf numFmtId="0" fontId="16" fillId="0" borderId="0" xfId="0" applyFont="1"/>
    <xf numFmtId="0" fontId="19" fillId="0" borderId="10" xfId="0" applyFont="1" applyBorder="1" applyAlignment="1">
      <alignment horizontal="center" vertical="center"/>
    </xf>
    <xf numFmtId="0" fontId="19" fillId="0" borderId="0" xfId="0" applyFont="1"/>
    <xf numFmtId="0" fontId="26" fillId="0" borderId="10" xfId="0" applyFont="1" applyBorder="1" applyAlignment="1">
      <alignment horizontal="center" vertical="center" wrapText="1"/>
    </xf>
    <xf numFmtId="0" fontId="27" fillId="0" borderId="10" xfId="0" applyFont="1" applyBorder="1" applyAlignment="1">
      <alignment vertical="center" wrapText="1"/>
    </xf>
    <xf numFmtId="0" fontId="19" fillId="0" borderId="10" xfId="0" applyFont="1" applyBorder="1" applyAlignment="1">
      <alignment horizontal="left" vertical="center"/>
    </xf>
    <xf numFmtId="0" fontId="18" fillId="0" borderId="0" xfId="0" applyFont="1"/>
    <xf numFmtId="0" fontId="18" fillId="0" borderId="10" xfId="0" applyFont="1" applyBorder="1" applyAlignment="1">
      <alignment horizontal="center" vertical="center"/>
    </xf>
    <xf numFmtId="0" fontId="20" fillId="0" borderId="10" xfId="0" applyFont="1" applyBorder="1" applyAlignment="1">
      <alignment horizontal="left" vertical="top" wrapText="1"/>
    </xf>
    <xf numFmtId="2" fontId="18" fillId="0" borderId="10" xfId="0" applyNumberFormat="1" applyFont="1" applyBorder="1" applyAlignment="1">
      <alignment horizontal="center" vertical="center"/>
    </xf>
    <xf numFmtId="0" fontId="18" fillId="0" borderId="10" xfId="0" applyFont="1" applyBorder="1" applyAlignment="1">
      <alignment vertical="center" wrapText="1"/>
    </xf>
    <xf numFmtId="0" fontId="20" fillId="0" borderId="10" xfId="0" applyFont="1" applyBorder="1" applyAlignment="1">
      <alignment vertical="top" wrapText="1"/>
    </xf>
    <xf numFmtId="0" fontId="20" fillId="0" borderId="10" xfId="0" applyFont="1" applyBorder="1" applyAlignment="1">
      <alignment horizontal="center" vertical="center" wrapText="1"/>
    </xf>
    <xf numFmtId="0" fontId="18" fillId="0" borderId="10" xfId="0" applyFont="1" applyBorder="1" applyAlignment="1">
      <alignment vertical="center"/>
    </xf>
    <xf numFmtId="0" fontId="18" fillId="0" borderId="10" xfId="0" applyFont="1" applyBorder="1" applyAlignment="1">
      <alignment wrapText="1"/>
    </xf>
    <xf numFmtId="0" fontId="21" fillId="0" borderId="10" xfId="0" applyFont="1" applyBorder="1" applyAlignment="1">
      <alignment horizontal="left" vertical="top" wrapText="1"/>
    </xf>
    <xf numFmtId="0" fontId="18" fillId="0" borderId="11" xfId="0" applyFont="1" applyBorder="1" applyAlignment="1">
      <alignment vertical="center" wrapText="1"/>
    </xf>
    <xf numFmtId="0" fontId="20" fillId="0" borderId="10" xfId="0" applyFont="1" applyBorder="1" applyAlignment="1">
      <alignment wrapText="1"/>
    </xf>
    <xf numFmtId="2" fontId="20" fillId="0" borderId="10" xfId="0" applyNumberFormat="1" applyFont="1" applyBorder="1" applyAlignment="1">
      <alignment horizontal="center" vertical="center"/>
    </xf>
    <xf numFmtId="0" fontId="18" fillId="0" borderId="10" xfId="0" applyFont="1" applyBorder="1"/>
    <xf numFmtId="0" fontId="20" fillId="0" borderId="10" xfId="0" applyFont="1" applyBorder="1" applyAlignment="1">
      <alignment horizontal="justify" vertical="top" wrapText="1"/>
    </xf>
    <xf numFmtId="0" fontId="18" fillId="0" borderId="0" xfId="0" applyFont="1" applyAlignment="1">
      <alignment horizontal="center" vertical="center"/>
    </xf>
    <xf numFmtId="0" fontId="20" fillId="0" borderId="10" xfId="0" applyFont="1" applyBorder="1" applyAlignment="1">
      <alignment horizontal="justify" vertical="center" wrapText="1"/>
    </xf>
    <xf numFmtId="0" fontId="18" fillId="0" borderId="10" xfId="0" applyFont="1" applyBorder="1" applyAlignment="1">
      <alignment horizontal="left" vertical="top" wrapText="1"/>
    </xf>
    <xf numFmtId="0" fontId="18" fillId="0" borderId="10" xfId="0" applyFont="1" applyBorder="1" applyAlignment="1">
      <alignment vertical="top" wrapText="1"/>
    </xf>
    <xf numFmtId="0" fontId="18" fillId="0" borderId="10" xfId="0" applyFont="1" applyBorder="1" applyAlignment="1">
      <alignment horizontal="center"/>
    </xf>
    <xf numFmtId="3" fontId="19" fillId="0" borderId="10" xfId="0" applyNumberFormat="1" applyFont="1" applyBorder="1" applyAlignment="1">
      <alignment horizontal="right" vertical="center"/>
    </xf>
    <xf numFmtId="0" fontId="18" fillId="0" borderId="0" xfId="0" applyFont="1" applyAlignment="1">
      <alignment vertical="center"/>
    </xf>
    <xf numFmtId="0" fontId="18" fillId="0" borderId="0" xfId="0" applyFont="1" applyAlignment="1">
      <alignment horizontal="center"/>
    </xf>
    <xf numFmtId="4" fontId="19" fillId="0" borderId="0" xfId="0" applyNumberFormat="1" applyFont="1" applyAlignment="1">
      <alignment horizontal="right" vertical="center"/>
    </xf>
    <xf numFmtId="0" fontId="18" fillId="0" borderId="0" xfId="0" applyFont="1" applyAlignment="1">
      <alignment horizontal="right"/>
    </xf>
    <xf numFmtId="0" fontId="29" fillId="0" borderId="0" xfId="0" applyFont="1" applyAlignment="1">
      <alignment vertical="center"/>
    </xf>
    <xf numFmtId="2" fontId="18" fillId="0" borderId="10" xfId="0" applyNumberFormat="1" applyFont="1" applyBorder="1" applyAlignment="1">
      <alignment horizontal="left" vertical="center"/>
    </xf>
    <xf numFmtId="2" fontId="20" fillId="0" borderId="10" xfId="0" applyNumberFormat="1" applyFont="1" applyBorder="1" applyAlignment="1">
      <alignment horizontal="left" vertical="center"/>
    </xf>
    <xf numFmtId="2" fontId="18" fillId="0" borderId="10" xfId="0" applyNumberFormat="1" applyFont="1" applyBorder="1" applyAlignment="1">
      <alignment horizontal="center" vertical="center" wrapText="1"/>
    </xf>
    <xf numFmtId="0" fontId="26" fillId="0" borderId="11" xfId="0" applyFont="1" applyBorder="1" applyAlignment="1">
      <alignment vertical="center" wrapText="1"/>
    </xf>
    <xf numFmtId="0" fontId="19" fillId="0" borderId="18" xfId="0" applyFont="1" applyBorder="1" applyAlignment="1">
      <alignment wrapText="1"/>
    </xf>
    <xf numFmtId="0" fontId="18" fillId="0" borderId="11" xfId="0" applyFont="1" applyBorder="1" applyAlignment="1">
      <alignment vertical="center" wrapText="1"/>
    </xf>
    <xf numFmtId="0" fontId="18" fillId="0" borderId="14" xfId="0" applyFont="1" applyBorder="1" applyAlignment="1">
      <alignment vertical="center" wrapText="1"/>
    </xf>
    <xf numFmtId="0" fontId="18" fillId="0" borderId="12" xfId="0" applyFont="1" applyBorder="1" applyAlignment="1">
      <alignment vertical="center" wrapText="1"/>
    </xf>
    <xf numFmtId="0" fontId="18" fillId="0" borderId="11"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23" fillId="0" borderId="13" xfId="0" applyFont="1" applyBorder="1" applyAlignment="1">
      <alignment horizontal="center"/>
    </xf>
    <xf numFmtId="0" fontId="23"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4</xdr:row>
      <xdr:rowOff>0</xdr:rowOff>
    </xdr:from>
    <xdr:to>
      <xdr:col>11</xdr:col>
      <xdr:colOff>133350</xdr:colOff>
      <xdr:row>31</xdr:row>
      <xdr:rowOff>95250</xdr:rowOff>
    </xdr:to>
    <xdr:pic>
      <xdr:nvPicPr>
        <xdr:cNvPr id="3" name="Picture 2">
          <a:extLst>
            <a:ext uri="{FF2B5EF4-FFF2-40B4-BE49-F238E27FC236}">
              <a16:creationId xmlns:a16="http://schemas.microsoft.com/office/drawing/2014/main" id="{AFC0357B-A1AB-DC62-8ECE-DE86900A80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38400" y="762000"/>
          <a:ext cx="5981700" cy="4819650"/>
        </a:xfrm>
        <a:prstGeom prst="rect">
          <a:avLst/>
        </a:prstGeom>
      </xdr:spPr>
    </xdr:pic>
    <xdr:clientData/>
  </xdr:twoCellAnchor>
  <xdr:oneCellAnchor>
    <xdr:from>
      <xdr:col>7</xdr:col>
      <xdr:colOff>146358</xdr:colOff>
      <xdr:row>11</xdr:row>
      <xdr:rowOff>126466</xdr:rowOff>
    </xdr:from>
    <xdr:ext cx="507382" cy="264560"/>
    <xdr:sp macro="" textlink="">
      <xdr:nvSpPr>
        <xdr:cNvPr id="4" name="Rectangle 3">
          <a:extLst>
            <a:ext uri="{FF2B5EF4-FFF2-40B4-BE49-F238E27FC236}">
              <a16:creationId xmlns:a16="http://schemas.microsoft.com/office/drawing/2014/main" id="{D38A1157-40D0-4674-1EFA-F68F98180E8E}"/>
            </a:ext>
          </a:extLst>
        </xdr:cNvPr>
        <xdr:cNvSpPr/>
      </xdr:nvSpPr>
      <xdr:spPr>
        <a:xfrm>
          <a:off x="6232833" y="2221966"/>
          <a:ext cx="507382" cy="264560"/>
        </a:xfrm>
        <a:prstGeom prst="rect">
          <a:avLst/>
        </a:prstGeom>
        <a:noFill/>
      </xdr:spPr>
      <xdr:txBody>
        <a:bodyPr wrap="none" lIns="91440" tIns="45720" rIns="91440" bIns="45720">
          <a:spAutoFit/>
        </a:bodyPr>
        <a:lstStyle/>
        <a:p>
          <a:pPr algn="ctr"/>
          <a:r>
            <a:rPr lang="en-US" sz="1100" b="0" cap="none" spc="0">
              <a:ln w="0"/>
              <a:solidFill>
                <a:schemeClr val="tx1"/>
              </a:solidFill>
              <a:effectLst>
                <a:outerShdw blurRad="38100" dist="19050" dir="2700000" algn="tl" rotWithShape="0">
                  <a:schemeClr val="dk1">
                    <a:alpha val="40000"/>
                  </a:schemeClr>
                </a:outerShdw>
              </a:effectLst>
            </a:rPr>
            <a:t>0.350</a:t>
          </a:r>
        </a:p>
      </xdr:txBody>
    </xdr:sp>
    <xdr:clientData/>
  </xdr:oneCellAnchor>
  <xdr:twoCellAnchor>
    <xdr:from>
      <xdr:col>7</xdr:col>
      <xdr:colOff>123825</xdr:colOff>
      <xdr:row>11</xdr:row>
      <xdr:rowOff>95250</xdr:rowOff>
    </xdr:from>
    <xdr:to>
      <xdr:col>8</xdr:col>
      <xdr:colOff>28575</xdr:colOff>
      <xdr:row>11</xdr:row>
      <xdr:rowOff>171450</xdr:rowOff>
    </xdr:to>
    <xdr:cxnSp macro="">
      <xdr:nvCxnSpPr>
        <xdr:cNvPr id="6" name="Straight Connector 5">
          <a:extLst>
            <a:ext uri="{FF2B5EF4-FFF2-40B4-BE49-F238E27FC236}">
              <a16:creationId xmlns:a16="http://schemas.microsoft.com/office/drawing/2014/main" id="{A6C13D59-78B4-95BF-DF83-6F1A3F216E50}"/>
            </a:ext>
          </a:extLst>
        </xdr:cNvPr>
        <xdr:cNvCxnSpPr/>
      </xdr:nvCxnSpPr>
      <xdr:spPr>
        <a:xfrm flipV="1">
          <a:off x="6210300" y="2190750"/>
          <a:ext cx="485775" cy="76200"/>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9</xdr:col>
      <xdr:colOff>304800</xdr:colOff>
      <xdr:row>11</xdr:row>
      <xdr:rowOff>95250</xdr:rowOff>
    </xdr:from>
    <xdr:to>
      <xdr:col>10</xdr:col>
      <xdr:colOff>9525</xdr:colOff>
      <xdr:row>11</xdr:row>
      <xdr:rowOff>171450</xdr:rowOff>
    </xdr:to>
    <xdr:cxnSp macro="">
      <xdr:nvCxnSpPr>
        <xdr:cNvPr id="7" name="Straight Connector 6">
          <a:extLst>
            <a:ext uri="{FF2B5EF4-FFF2-40B4-BE49-F238E27FC236}">
              <a16:creationId xmlns:a16="http://schemas.microsoft.com/office/drawing/2014/main" id="{979734A2-3FE5-45A3-AFC8-2122032AA62D}"/>
            </a:ext>
          </a:extLst>
        </xdr:cNvPr>
        <xdr:cNvCxnSpPr/>
      </xdr:nvCxnSpPr>
      <xdr:spPr>
        <a:xfrm flipV="1">
          <a:off x="7553325" y="2190750"/>
          <a:ext cx="485775" cy="76200"/>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oneCellAnchor>
    <xdr:from>
      <xdr:col>9</xdr:col>
      <xdr:colOff>266701</xdr:colOff>
      <xdr:row>11</xdr:row>
      <xdr:rowOff>116941</xdr:rowOff>
    </xdr:from>
    <xdr:ext cx="613288" cy="264560"/>
    <xdr:sp macro="" textlink="">
      <xdr:nvSpPr>
        <xdr:cNvPr id="8" name="Rectangle 7">
          <a:extLst>
            <a:ext uri="{FF2B5EF4-FFF2-40B4-BE49-F238E27FC236}">
              <a16:creationId xmlns:a16="http://schemas.microsoft.com/office/drawing/2014/main" id="{E8D8C45F-5BF6-4E25-A979-B862760517F3}"/>
            </a:ext>
          </a:extLst>
        </xdr:cNvPr>
        <xdr:cNvSpPr/>
      </xdr:nvSpPr>
      <xdr:spPr>
        <a:xfrm>
          <a:off x="7515226" y="2212441"/>
          <a:ext cx="613288" cy="264560"/>
        </a:xfrm>
        <a:prstGeom prst="rect">
          <a:avLst/>
        </a:prstGeom>
        <a:noFill/>
      </xdr:spPr>
      <xdr:txBody>
        <a:bodyPr wrap="square" lIns="91440" tIns="45720" rIns="91440" bIns="45720">
          <a:spAutoFit/>
        </a:bodyPr>
        <a:lstStyle/>
        <a:p>
          <a:pPr algn="ctr"/>
          <a:r>
            <a:rPr lang="en-US" sz="1100" b="0" cap="none" spc="0">
              <a:ln w="0"/>
              <a:solidFill>
                <a:schemeClr val="tx1"/>
              </a:solidFill>
              <a:effectLst>
                <a:outerShdw blurRad="38100" dist="19050" dir="2700000" algn="tl" rotWithShape="0">
                  <a:schemeClr val="dk1">
                    <a:alpha val="40000"/>
                  </a:schemeClr>
                </a:outerShdw>
              </a:effectLst>
            </a:rPr>
            <a:t>133.00</a:t>
          </a:r>
        </a:p>
      </xdr:txBody>
    </xdr:sp>
    <xdr:clientData/>
  </xdr:oneCellAnchor>
  <xdr:twoCellAnchor>
    <xdr:from>
      <xdr:col>9</xdr:col>
      <xdr:colOff>419100</xdr:colOff>
      <xdr:row>20</xdr:row>
      <xdr:rowOff>57150</xdr:rowOff>
    </xdr:from>
    <xdr:to>
      <xdr:col>9</xdr:col>
      <xdr:colOff>657225</xdr:colOff>
      <xdr:row>30</xdr:row>
      <xdr:rowOff>114300</xdr:rowOff>
    </xdr:to>
    <xdr:cxnSp macro="">
      <xdr:nvCxnSpPr>
        <xdr:cNvPr id="5" name="Straight Connector 4">
          <a:extLst>
            <a:ext uri="{FF2B5EF4-FFF2-40B4-BE49-F238E27FC236}">
              <a16:creationId xmlns:a16="http://schemas.microsoft.com/office/drawing/2014/main" id="{F9E00BCC-7511-ECFC-A115-2A6695936B29}"/>
            </a:ext>
          </a:extLst>
        </xdr:cNvPr>
        <xdr:cNvCxnSpPr/>
      </xdr:nvCxnSpPr>
      <xdr:spPr>
        <a:xfrm flipH="1">
          <a:off x="7667625" y="3867150"/>
          <a:ext cx="238125" cy="1581150"/>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twoCellAnchor>
    <xdr:from>
      <xdr:col>5</xdr:col>
      <xdr:colOff>1114425</xdr:colOff>
      <xdr:row>8</xdr:row>
      <xdr:rowOff>66675</xdr:rowOff>
    </xdr:from>
    <xdr:to>
      <xdr:col>5</xdr:col>
      <xdr:colOff>1628775</xdr:colOff>
      <xdr:row>8</xdr:row>
      <xdr:rowOff>76200</xdr:rowOff>
    </xdr:to>
    <xdr:cxnSp macro="">
      <xdr:nvCxnSpPr>
        <xdr:cNvPr id="2" name="Straight Connector 1">
          <a:extLst>
            <a:ext uri="{FF2B5EF4-FFF2-40B4-BE49-F238E27FC236}">
              <a16:creationId xmlns:a16="http://schemas.microsoft.com/office/drawing/2014/main" id="{91F3E2A1-1C00-4D75-89FD-238B582CD7F1}"/>
            </a:ext>
          </a:extLst>
        </xdr:cNvPr>
        <xdr:cNvCxnSpPr/>
      </xdr:nvCxnSpPr>
      <xdr:spPr>
        <a:xfrm flipV="1">
          <a:off x="4305300" y="1590675"/>
          <a:ext cx="514350" cy="9525"/>
        </a:xfrm>
        <a:prstGeom prst="line">
          <a:avLst/>
        </a:prstGeom>
      </xdr:spPr>
      <xdr:style>
        <a:lnRef idx="2">
          <a:schemeClr val="accent2"/>
        </a:lnRef>
        <a:fillRef idx="0">
          <a:schemeClr val="accent2"/>
        </a:fillRef>
        <a:effectRef idx="1">
          <a:schemeClr val="accent2"/>
        </a:effectRef>
        <a:fontRef idx="minor">
          <a:schemeClr val="tx1"/>
        </a:fontRef>
      </xdr:style>
    </xdr:cxnSp>
    <xdr:clientData/>
  </xdr:twoCellAnchor>
  <xdr:oneCellAnchor>
    <xdr:from>
      <xdr:col>5</xdr:col>
      <xdr:colOff>1581151</xdr:colOff>
      <xdr:row>7</xdr:row>
      <xdr:rowOff>116941</xdr:rowOff>
    </xdr:from>
    <xdr:ext cx="828674" cy="264560"/>
    <xdr:sp macro="" textlink="">
      <xdr:nvSpPr>
        <xdr:cNvPr id="10" name="Rectangle 9">
          <a:extLst>
            <a:ext uri="{FF2B5EF4-FFF2-40B4-BE49-F238E27FC236}">
              <a16:creationId xmlns:a16="http://schemas.microsoft.com/office/drawing/2014/main" id="{A5C56B88-0DD8-4656-B7BF-4503DD11C49C}"/>
            </a:ext>
          </a:extLst>
        </xdr:cNvPr>
        <xdr:cNvSpPr/>
      </xdr:nvSpPr>
      <xdr:spPr>
        <a:xfrm>
          <a:off x="4772026" y="1450441"/>
          <a:ext cx="828674" cy="264560"/>
        </a:xfrm>
        <a:prstGeom prst="rect">
          <a:avLst/>
        </a:prstGeom>
        <a:noFill/>
      </xdr:spPr>
      <xdr:txBody>
        <a:bodyPr wrap="square" lIns="91440" tIns="45720" rIns="91440" bIns="45720">
          <a:spAutoFit/>
        </a:bodyPr>
        <a:lstStyle/>
        <a:p>
          <a:pPr algn="ctr"/>
          <a:r>
            <a:rPr lang="en-US" sz="1100" b="0" cap="none" spc="0">
              <a:ln w="0"/>
              <a:solidFill>
                <a:schemeClr val="tx1"/>
              </a:solidFill>
              <a:effectLst>
                <a:outerShdw blurRad="38100" dist="19050" dir="2700000" algn="tl" rotWithShape="0">
                  <a:schemeClr val="dk1">
                    <a:alpha val="40000"/>
                  </a:schemeClr>
                </a:outerShdw>
              </a:effectLst>
            </a:rPr>
            <a:t>16mm</a:t>
          </a:r>
          <a:r>
            <a:rPr lang="en-US" sz="1100" b="0" cap="none" spc="0" baseline="0">
              <a:ln w="0"/>
              <a:solidFill>
                <a:schemeClr val="tx1"/>
              </a:solidFill>
              <a:effectLst>
                <a:outerShdw blurRad="38100" dist="19050" dir="2700000" algn="tl" rotWithShape="0">
                  <a:schemeClr val="dk1">
                    <a:alpha val="40000"/>
                  </a:schemeClr>
                </a:outerShdw>
              </a:effectLst>
            </a:rPr>
            <a:t> dia</a:t>
          </a:r>
          <a:endParaRPr lang="en-US" sz="11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FE28B-9A97-4A42-86F7-E9FBB1237F62}">
  <dimension ref="A1:K73"/>
  <sheetViews>
    <sheetView tabSelected="1" view="pageBreakPreview" zoomScale="70" zoomScaleNormal="70" zoomScaleSheetLayoutView="70" workbookViewId="0">
      <pane ySplit="1" topLeftCell="A2" activePane="bottomLeft" state="frozen"/>
      <selection pane="bottomLeft" activeCell="D5" sqref="D5"/>
    </sheetView>
  </sheetViews>
  <sheetFormatPr defaultColWidth="9.140625" defaultRowHeight="15" x14ac:dyDescent="0.2"/>
  <cols>
    <col min="1" max="1" width="8.5703125" style="53" customWidth="1"/>
    <col min="2" max="2" width="12.5703125" style="68" hidden="1" customWidth="1"/>
    <col min="3" max="3" width="14.7109375" style="74" hidden="1" customWidth="1"/>
    <col min="4" max="4" width="65.7109375" style="53" customWidth="1"/>
    <col min="5" max="5" width="8.42578125" style="75" customWidth="1"/>
    <col min="6" max="6" width="12.85546875" style="68" customWidth="1"/>
    <col min="7" max="7" width="12.42578125" style="68" hidden="1" customWidth="1"/>
    <col min="8" max="8" width="14.7109375" style="68" hidden="1" customWidth="1"/>
    <col min="9" max="9" width="13.28515625" style="68" hidden="1" customWidth="1"/>
    <col min="10" max="10" width="17" style="53" customWidth="1"/>
    <col min="11" max="11" width="17.42578125" style="77" customWidth="1"/>
    <col min="12" max="12" width="35.42578125" style="53" customWidth="1"/>
    <col min="13" max="13" width="9.140625" style="53"/>
    <col min="14" max="14" width="13.28515625" style="53" customWidth="1"/>
    <col min="15" max="16384" width="9.140625" style="53"/>
  </cols>
  <sheetData>
    <row r="1" spans="1:11" ht="63" x14ac:dyDescent="0.25">
      <c r="A1" s="50" t="s">
        <v>91</v>
      </c>
      <c r="B1" s="50" t="s">
        <v>135</v>
      </c>
      <c r="C1" s="51"/>
      <c r="D1" s="48" t="s">
        <v>34</v>
      </c>
      <c r="E1" s="52" t="s">
        <v>0</v>
      </c>
      <c r="F1" s="90" t="s">
        <v>205</v>
      </c>
      <c r="G1" s="91"/>
      <c r="H1" s="91"/>
      <c r="I1" s="92"/>
      <c r="J1" s="82" t="s">
        <v>218</v>
      </c>
      <c r="K1" s="83" t="s">
        <v>219</v>
      </c>
    </row>
    <row r="2" spans="1:11" ht="15.75" x14ac:dyDescent="0.2">
      <c r="A2" s="50"/>
      <c r="B2" s="50"/>
      <c r="C2" s="51"/>
      <c r="D2" s="48"/>
      <c r="E2" s="52"/>
      <c r="F2" s="50" t="s">
        <v>2</v>
      </c>
      <c r="G2" s="50"/>
      <c r="H2" s="50"/>
      <c r="I2" s="50"/>
      <c r="J2" s="50" t="s">
        <v>3</v>
      </c>
      <c r="K2" s="50"/>
    </row>
    <row r="3" spans="1:11" ht="79.5" customHeight="1" x14ac:dyDescent="0.2">
      <c r="A3" s="54">
        <v>1</v>
      </c>
      <c r="B3" s="54" t="s">
        <v>130</v>
      </c>
      <c r="C3" s="84" t="s">
        <v>133</v>
      </c>
      <c r="D3" s="55" t="s">
        <v>129</v>
      </c>
      <c r="E3" s="54" t="s">
        <v>4</v>
      </c>
      <c r="F3" s="56">
        <f>'CIVIL CAL'!N30</f>
        <v>503.43480249999999</v>
      </c>
      <c r="G3" s="56">
        <v>2123</v>
      </c>
      <c r="H3" s="56">
        <v>498</v>
      </c>
      <c r="I3" s="56">
        <v>400</v>
      </c>
      <c r="J3" s="81" t="s">
        <v>220</v>
      </c>
      <c r="K3" s="81" t="s">
        <v>220</v>
      </c>
    </row>
    <row r="4" spans="1:11" ht="33.75" customHeight="1" x14ac:dyDescent="0.2">
      <c r="A4" s="54">
        <f>A3+1</f>
        <v>2</v>
      </c>
      <c r="B4" s="54" t="s">
        <v>130</v>
      </c>
      <c r="C4" s="85"/>
      <c r="D4" s="58" t="s">
        <v>9</v>
      </c>
      <c r="E4" s="59" t="s">
        <v>11</v>
      </c>
      <c r="F4" s="56">
        <f>'CIVIL CAL'!N35</f>
        <v>24.037127500000004</v>
      </c>
      <c r="G4" s="56"/>
      <c r="H4" s="56">
        <v>161</v>
      </c>
      <c r="I4" s="56"/>
      <c r="J4" s="81" t="s">
        <v>220</v>
      </c>
      <c r="K4" s="81" t="s">
        <v>220</v>
      </c>
    </row>
    <row r="5" spans="1:11" ht="75" customHeight="1" x14ac:dyDescent="0.2">
      <c r="A5" s="54">
        <f t="shared" ref="A5:A64" si="0">A4+1</f>
        <v>3</v>
      </c>
      <c r="B5" s="54" t="s">
        <v>130</v>
      </c>
      <c r="C5" s="86"/>
      <c r="D5" s="55" t="s">
        <v>10</v>
      </c>
      <c r="E5" s="59" t="s">
        <v>11</v>
      </c>
      <c r="F5" s="56">
        <f>F3/4</f>
        <v>125.858700625</v>
      </c>
      <c r="G5" s="56"/>
      <c r="H5" s="56">
        <v>124</v>
      </c>
      <c r="I5" s="56"/>
      <c r="J5" s="81" t="s">
        <v>220</v>
      </c>
      <c r="K5" s="81" t="s">
        <v>220</v>
      </c>
    </row>
    <row r="6" spans="1:11" ht="30" x14ac:dyDescent="0.2">
      <c r="A6" s="54">
        <f t="shared" si="0"/>
        <v>4</v>
      </c>
      <c r="B6" s="54" t="s">
        <v>137</v>
      </c>
      <c r="C6" s="57" t="s">
        <v>134</v>
      </c>
      <c r="D6" s="57" t="s">
        <v>95</v>
      </c>
      <c r="E6" s="59" t="s">
        <v>11</v>
      </c>
      <c r="F6" s="56">
        <v>5</v>
      </c>
      <c r="G6" s="56"/>
      <c r="H6" s="56"/>
      <c r="I6" s="56"/>
      <c r="J6" s="81" t="s">
        <v>220</v>
      </c>
      <c r="K6" s="81" t="s">
        <v>220</v>
      </c>
    </row>
    <row r="7" spans="1:11" ht="79.5" customHeight="1" x14ac:dyDescent="0.2">
      <c r="A7" s="54">
        <f t="shared" si="0"/>
        <v>5</v>
      </c>
      <c r="B7" s="54" t="s">
        <v>130</v>
      </c>
      <c r="C7" s="84" t="s">
        <v>90</v>
      </c>
      <c r="D7" s="61" t="s">
        <v>147</v>
      </c>
      <c r="E7" s="59" t="s">
        <v>11</v>
      </c>
      <c r="F7" s="56">
        <f>'CIVIL CAL'!N66</f>
        <v>190.3990775</v>
      </c>
      <c r="G7" s="56">
        <v>101</v>
      </c>
      <c r="H7" s="56">
        <v>11</v>
      </c>
      <c r="I7" s="56">
        <v>27</v>
      </c>
      <c r="J7" s="81" t="s">
        <v>220</v>
      </c>
      <c r="K7" s="81" t="s">
        <v>220</v>
      </c>
    </row>
    <row r="8" spans="1:11" ht="74.25" customHeight="1" x14ac:dyDescent="0.2">
      <c r="A8" s="54">
        <f t="shared" si="0"/>
        <v>6</v>
      </c>
      <c r="B8" s="54" t="s">
        <v>130</v>
      </c>
      <c r="C8" s="85"/>
      <c r="D8" s="61" t="s">
        <v>148</v>
      </c>
      <c r="E8" s="59" t="s">
        <v>11</v>
      </c>
      <c r="F8" s="56">
        <f>'CIVIL CAL'!N69</f>
        <v>4.2400000000000011</v>
      </c>
      <c r="G8" s="56">
        <v>8</v>
      </c>
      <c r="H8" s="56">
        <v>5.77</v>
      </c>
      <c r="I8" s="56"/>
      <c r="J8" s="81" t="s">
        <v>220</v>
      </c>
      <c r="K8" s="81" t="s">
        <v>220</v>
      </c>
    </row>
    <row r="9" spans="1:11" ht="32.25" customHeight="1" x14ac:dyDescent="0.2">
      <c r="A9" s="54">
        <f t="shared" si="0"/>
        <v>7</v>
      </c>
      <c r="B9" s="54"/>
      <c r="C9" s="85"/>
      <c r="D9" s="61" t="s">
        <v>213</v>
      </c>
      <c r="E9" s="59" t="s">
        <v>11</v>
      </c>
      <c r="F9" s="56">
        <f>'CIVIL CAL'!N73</f>
        <v>315</v>
      </c>
      <c r="G9" s="56">
        <v>383</v>
      </c>
      <c r="H9" s="56"/>
      <c r="I9" s="56">
        <v>20</v>
      </c>
      <c r="J9" s="81" t="s">
        <v>220</v>
      </c>
      <c r="K9" s="81" t="s">
        <v>220</v>
      </c>
    </row>
    <row r="10" spans="1:11" ht="65.099999999999994" customHeight="1" x14ac:dyDescent="0.2">
      <c r="A10" s="54">
        <f t="shared" si="0"/>
        <v>8</v>
      </c>
      <c r="B10" s="54" t="s">
        <v>130</v>
      </c>
      <c r="C10" s="85"/>
      <c r="D10" s="55" t="s">
        <v>12</v>
      </c>
      <c r="E10" s="59" t="s">
        <v>11</v>
      </c>
      <c r="F10" s="56">
        <f>'CIVIL CAL'!N112</f>
        <v>357.67174999999997</v>
      </c>
      <c r="G10" s="56">
        <v>589</v>
      </c>
      <c r="H10" s="56">
        <v>93</v>
      </c>
      <c r="I10" s="56">
        <v>160</v>
      </c>
      <c r="J10" s="81" t="s">
        <v>220</v>
      </c>
      <c r="K10" s="81" t="s">
        <v>220</v>
      </c>
    </row>
    <row r="11" spans="1:11" ht="45.75" x14ac:dyDescent="0.2">
      <c r="A11" s="54">
        <f t="shared" si="0"/>
        <v>9</v>
      </c>
      <c r="B11" s="54" t="s">
        <v>137</v>
      </c>
      <c r="C11" s="85"/>
      <c r="D11" s="61" t="s">
        <v>200</v>
      </c>
      <c r="E11" s="59" t="s">
        <v>11</v>
      </c>
      <c r="F11" s="56">
        <v>1</v>
      </c>
      <c r="G11" s="56"/>
      <c r="H11" s="56"/>
      <c r="I11" s="56"/>
      <c r="J11" s="81" t="s">
        <v>220</v>
      </c>
      <c r="K11" s="81" t="s">
        <v>220</v>
      </c>
    </row>
    <row r="12" spans="1:11" ht="120.75" customHeight="1" x14ac:dyDescent="0.2">
      <c r="A12" s="54">
        <f t="shared" si="0"/>
        <v>10</v>
      </c>
      <c r="B12" s="54" t="s">
        <v>137</v>
      </c>
      <c r="C12" s="86"/>
      <c r="D12" s="55" t="s">
        <v>84</v>
      </c>
      <c r="E12" s="59" t="s">
        <v>11</v>
      </c>
      <c r="F12" s="56">
        <f>7*8*0.24</f>
        <v>13.44</v>
      </c>
      <c r="G12" s="56"/>
      <c r="H12" s="56"/>
      <c r="I12" s="56"/>
      <c r="J12" s="81" t="s">
        <v>220</v>
      </c>
      <c r="K12" s="81" t="s">
        <v>220</v>
      </c>
    </row>
    <row r="13" spans="1:11" ht="46.5" customHeight="1" x14ac:dyDescent="0.2">
      <c r="A13" s="54">
        <f t="shared" si="0"/>
        <v>11</v>
      </c>
      <c r="B13" s="54" t="s">
        <v>130</v>
      </c>
      <c r="C13" s="84" t="s">
        <v>128</v>
      </c>
      <c r="D13" s="61" t="s">
        <v>131</v>
      </c>
      <c r="E13" s="54" t="s">
        <v>92</v>
      </c>
      <c r="F13" s="56">
        <f>'CIVIL CAL'!N228</f>
        <v>19794.846344117715</v>
      </c>
      <c r="G13" s="56">
        <v>43000</v>
      </c>
      <c r="H13" s="56">
        <v>3572</v>
      </c>
      <c r="I13" s="56">
        <v>10000</v>
      </c>
      <c r="J13" s="81" t="s">
        <v>220</v>
      </c>
      <c r="K13" s="81" t="s">
        <v>220</v>
      </c>
    </row>
    <row r="14" spans="1:11" ht="33.75" customHeight="1" x14ac:dyDescent="0.2">
      <c r="A14" s="54">
        <f t="shared" si="0"/>
        <v>12</v>
      </c>
      <c r="B14" s="54" t="s">
        <v>130</v>
      </c>
      <c r="C14" s="86"/>
      <c r="D14" s="61" t="s">
        <v>185</v>
      </c>
      <c r="E14" s="54" t="s">
        <v>187</v>
      </c>
      <c r="F14" s="56">
        <f>'CIVIL CAL'!N253/1000</f>
        <v>14.455394627124186</v>
      </c>
      <c r="G14" s="56">
        <f>26000/1000</f>
        <v>26</v>
      </c>
      <c r="H14" s="56">
        <f>13615/1000</f>
        <v>13.615</v>
      </c>
      <c r="I14" s="56">
        <f>10000/1000</f>
        <v>10</v>
      </c>
      <c r="J14" s="81" t="s">
        <v>220</v>
      </c>
      <c r="K14" s="81" t="s">
        <v>220</v>
      </c>
    </row>
    <row r="15" spans="1:11" ht="62.25" customHeight="1" x14ac:dyDescent="0.2">
      <c r="A15" s="54">
        <f t="shared" si="0"/>
        <v>13</v>
      </c>
      <c r="B15" s="54" t="s">
        <v>130</v>
      </c>
      <c r="C15" s="84" t="s">
        <v>127</v>
      </c>
      <c r="D15" s="55" t="s">
        <v>18</v>
      </c>
      <c r="E15" s="59" t="s">
        <v>14</v>
      </c>
      <c r="F15" s="56">
        <f>'CIVIL CAL'!N253/45*2</f>
        <v>642.46198342774164</v>
      </c>
      <c r="G15" s="56"/>
      <c r="H15" s="56">
        <v>655</v>
      </c>
      <c r="I15" s="56"/>
      <c r="J15" s="81" t="s">
        <v>220</v>
      </c>
      <c r="K15" s="81" t="s">
        <v>220</v>
      </c>
    </row>
    <row r="16" spans="1:11" ht="46.5" customHeight="1" x14ac:dyDescent="0.2">
      <c r="A16" s="54">
        <f t="shared" si="0"/>
        <v>14</v>
      </c>
      <c r="B16" s="54"/>
      <c r="C16" s="86"/>
      <c r="D16" s="61" t="s">
        <v>132</v>
      </c>
      <c r="E16" s="59" t="s">
        <v>14</v>
      </c>
      <c r="F16" s="56">
        <f>2*7*8</f>
        <v>112</v>
      </c>
      <c r="G16" s="56">
        <v>200</v>
      </c>
      <c r="H16" s="56"/>
      <c r="I16" s="56">
        <v>240</v>
      </c>
      <c r="J16" s="81" t="s">
        <v>220</v>
      </c>
      <c r="K16" s="81" t="s">
        <v>220</v>
      </c>
    </row>
    <row r="17" spans="1:11" ht="50.25" customHeight="1" x14ac:dyDescent="0.2">
      <c r="A17" s="54">
        <f t="shared" si="0"/>
        <v>15</v>
      </c>
      <c r="B17" s="54" t="s">
        <v>130</v>
      </c>
      <c r="C17" s="84" t="s">
        <v>85</v>
      </c>
      <c r="D17" s="55" t="s">
        <v>13</v>
      </c>
      <c r="E17" s="59" t="s">
        <v>14</v>
      </c>
      <c r="F17" s="56">
        <f>'CIVIL CAL'!N151</f>
        <v>629.57159999999999</v>
      </c>
      <c r="G17" s="56"/>
      <c r="H17" s="56">
        <v>57</v>
      </c>
      <c r="I17" s="56"/>
      <c r="J17" s="81" t="s">
        <v>220</v>
      </c>
      <c r="K17" s="81" t="s">
        <v>220</v>
      </c>
    </row>
    <row r="18" spans="1:11" ht="60.75" customHeight="1" x14ac:dyDescent="0.2">
      <c r="A18" s="54">
        <f t="shared" si="0"/>
        <v>16</v>
      </c>
      <c r="B18" s="54" t="s">
        <v>130</v>
      </c>
      <c r="C18" s="85"/>
      <c r="D18" s="62" t="s">
        <v>23</v>
      </c>
      <c r="E18" s="59" t="s">
        <v>14</v>
      </c>
      <c r="F18" s="56">
        <f>2*7*8</f>
        <v>112</v>
      </c>
      <c r="G18" s="56"/>
      <c r="H18" s="56">
        <v>61</v>
      </c>
      <c r="I18" s="56"/>
      <c r="J18" s="81" t="s">
        <v>220</v>
      </c>
      <c r="K18" s="81" t="s">
        <v>220</v>
      </c>
    </row>
    <row r="19" spans="1:11" ht="50.25" customHeight="1" x14ac:dyDescent="0.2">
      <c r="A19" s="54">
        <f t="shared" si="0"/>
        <v>17</v>
      </c>
      <c r="B19" s="54" t="s">
        <v>130</v>
      </c>
      <c r="C19" s="86"/>
      <c r="D19" s="55" t="s">
        <v>15</v>
      </c>
      <c r="E19" s="59" t="s">
        <v>14</v>
      </c>
      <c r="F19" s="56">
        <f>'CIVIL CAL'!N152</f>
        <v>132.99599999999998</v>
      </c>
      <c r="G19" s="56"/>
      <c r="H19" s="56">
        <v>112</v>
      </c>
      <c r="I19" s="56"/>
      <c r="J19" s="81" t="s">
        <v>220</v>
      </c>
      <c r="K19" s="81" t="s">
        <v>220</v>
      </c>
    </row>
    <row r="20" spans="1:11" ht="110.1" customHeight="1" x14ac:dyDescent="0.2">
      <c r="A20" s="54">
        <f t="shared" si="0"/>
        <v>18</v>
      </c>
      <c r="B20" s="54" t="s">
        <v>137</v>
      </c>
      <c r="C20" s="84" t="s">
        <v>87</v>
      </c>
      <c r="D20" s="55" t="s">
        <v>150</v>
      </c>
      <c r="E20" s="59" t="s">
        <v>14</v>
      </c>
      <c r="F20" s="56">
        <f>2*(2*6+2*3.7)*2</f>
        <v>77.599999999999994</v>
      </c>
      <c r="G20" s="56"/>
      <c r="H20" s="56"/>
      <c r="I20" s="56"/>
      <c r="J20" s="81" t="s">
        <v>220</v>
      </c>
      <c r="K20" s="81" t="s">
        <v>220</v>
      </c>
    </row>
    <row r="21" spans="1:11" ht="63" customHeight="1" x14ac:dyDescent="0.2">
      <c r="A21" s="54">
        <f t="shared" si="0"/>
        <v>19</v>
      </c>
      <c r="B21" s="54" t="s">
        <v>130</v>
      </c>
      <c r="C21" s="86"/>
      <c r="D21" s="55" t="s">
        <v>16</v>
      </c>
      <c r="E21" s="59" t="s">
        <v>14</v>
      </c>
      <c r="F21" s="56">
        <f>2*6.5*3.7*2</f>
        <v>96.2</v>
      </c>
      <c r="G21" s="56"/>
      <c r="H21" s="56">
        <v>76</v>
      </c>
      <c r="I21" s="56"/>
      <c r="J21" s="81" t="s">
        <v>220</v>
      </c>
      <c r="K21" s="81" t="s">
        <v>220</v>
      </c>
    </row>
    <row r="22" spans="1:11" ht="105" customHeight="1" x14ac:dyDescent="0.2">
      <c r="A22" s="54">
        <f t="shared" si="0"/>
        <v>20</v>
      </c>
      <c r="B22" s="54" t="s">
        <v>136</v>
      </c>
      <c r="C22" s="84" t="s">
        <v>86</v>
      </c>
      <c r="D22" s="61" t="s">
        <v>196</v>
      </c>
      <c r="E22" s="54" t="s">
        <v>56</v>
      </c>
      <c r="F22" s="56">
        <f>400+F58</f>
        <v>560</v>
      </c>
      <c r="G22" s="56"/>
      <c r="H22" s="56"/>
      <c r="I22" s="56">
        <v>200</v>
      </c>
      <c r="J22" s="81" t="s">
        <v>220</v>
      </c>
      <c r="K22" s="81" t="s">
        <v>220</v>
      </c>
    </row>
    <row r="23" spans="1:11" ht="104.25" customHeight="1" x14ac:dyDescent="0.2">
      <c r="A23" s="54">
        <f t="shared" si="0"/>
        <v>21</v>
      </c>
      <c r="B23" s="54" t="s">
        <v>136</v>
      </c>
      <c r="C23" s="86"/>
      <c r="D23" s="64" t="s">
        <v>75</v>
      </c>
      <c r="E23" s="54" t="s">
        <v>56</v>
      </c>
      <c r="F23" s="56">
        <v>400</v>
      </c>
      <c r="G23" s="56"/>
      <c r="H23" s="56"/>
      <c r="I23" s="56">
        <v>200</v>
      </c>
      <c r="J23" s="81" t="s">
        <v>220</v>
      </c>
      <c r="K23" s="81" t="s">
        <v>220</v>
      </c>
    </row>
    <row r="24" spans="1:11" ht="33" customHeight="1" x14ac:dyDescent="0.2">
      <c r="A24" s="54">
        <f t="shared" si="0"/>
        <v>22</v>
      </c>
      <c r="B24" s="54" t="s">
        <v>130</v>
      </c>
      <c r="C24" s="84" t="s">
        <v>82</v>
      </c>
      <c r="D24" s="55" t="s">
        <v>143</v>
      </c>
      <c r="E24" s="59" t="s">
        <v>17</v>
      </c>
      <c r="F24" s="65">
        <v>10</v>
      </c>
      <c r="G24" s="65"/>
      <c r="H24" s="65">
        <v>0</v>
      </c>
      <c r="I24" s="65"/>
      <c r="J24" s="81" t="s">
        <v>220</v>
      </c>
      <c r="K24" s="81" t="s">
        <v>220</v>
      </c>
    </row>
    <row r="25" spans="1:11" ht="65.099999999999994" customHeight="1" x14ac:dyDescent="0.2">
      <c r="A25" s="54">
        <f t="shared" si="0"/>
        <v>23</v>
      </c>
      <c r="B25" s="54" t="s">
        <v>130</v>
      </c>
      <c r="C25" s="86"/>
      <c r="D25" s="55" t="s">
        <v>19</v>
      </c>
      <c r="E25" s="59" t="s">
        <v>17</v>
      </c>
      <c r="F25" s="65">
        <v>200</v>
      </c>
      <c r="G25" s="65"/>
      <c r="H25" s="65">
        <v>404</v>
      </c>
      <c r="I25" s="65"/>
      <c r="J25" s="81" t="s">
        <v>220</v>
      </c>
      <c r="K25" s="81" t="s">
        <v>220</v>
      </c>
    </row>
    <row r="26" spans="1:11" ht="36.75" customHeight="1" x14ac:dyDescent="0.2">
      <c r="A26" s="54">
        <f t="shared" si="0"/>
        <v>24</v>
      </c>
      <c r="B26" s="54" t="s">
        <v>130</v>
      </c>
      <c r="C26" s="84" t="s">
        <v>88</v>
      </c>
      <c r="D26" s="61" t="s">
        <v>5</v>
      </c>
      <c r="E26" s="59" t="s">
        <v>11</v>
      </c>
      <c r="F26" s="56">
        <v>30</v>
      </c>
      <c r="G26" s="56">
        <v>29</v>
      </c>
      <c r="H26" s="56">
        <v>15</v>
      </c>
      <c r="I26" s="56">
        <v>15</v>
      </c>
      <c r="J26" s="81" t="s">
        <v>220</v>
      </c>
      <c r="K26" s="81" t="s">
        <v>220</v>
      </c>
    </row>
    <row r="27" spans="1:11" ht="32.450000000000003" customHeight="1" x14ac:dyDescent="0.2">
      <c r="A27" s="54">
        <f t="shared" si="0"/>
        <v>25</v>
      </c>
      <c r="B27" s="54" t="s">
        <v>130</v>
      </c>
      <c r="C27" s="85"/>
      <c r="D27" s="55" t="s">
        <v>176</v>
      </c>
      <c r="E27" s="59" t="s">
        <v>14</v>
      </c>
      <c r="F27" s="56">
        <v>17000</v>
      </c>
      <c r="G27" s="56"/>
      <c r="H27" s="56">
        <v>0</v>
      </c>
      <c r="I27" s="56">
        <v>250</v>
      </c>
      <c r="J27" s="81" t="s">
        <v>220</v>
      </c>
      <c r="K27" s="81" t="s">
        <v>220</v>
      </c>
    </row>
    <row r="28" spans="1:11" ht="30" x14ac:dyDescent="0.2">
      <c r="A28" s="54">
        <f t="shared" si="0"/>
        <v>26</v>
      </c>
      <c r="B28" s="54" t="s">
        <v>130</v>
      </c>
      <c r="C28" s="85"/>
      <c r="D28" s="66" t="s">
        <v>144</v>
      </c>
      <c r="E28" s="59" t="s">
        <v>14</v>
      </c>
      <c r="F28" s="56">
        <v>100</v>
      </c>
      <c r="G28" s="56">
        <v>5100</v>
      </c>
      <c r="H28" s="56">
        <v>1812</v>
      </c>
      <c r="I28" s="56"/>
      <c r="J28" s="81" t="s">
        <v>220</v>
      </c>
      <c r="K28" s="81" t="s">
        <v>220</v>
      </c>
    </row>
    <row r="29" spans="1:11" ht="30" x14ac:dyDescent="0.2">
      <c r="A29" s="54">
        <f t="shared" si="0"/>
        <v>27</v>
      </c>
      <c r="B29" s="54" t="s">
        <v>130</v>
      </c>
      <c r="C29" s="86"/>
      <c r="D29" s="66" t="s">
        <v>145</v>
      </c>
      <c r="E29" s="59" t="s">
        <v>14</v>
      </c>
      <c r="F29" s="56">
        <f>F27</f>
        <v>17000</v>
      </c>
      <c r="G29" s="56">
        <v>5100</v>
      </c>
      <c r="H29" s="56">
        <v>1812</v>
      </c>
      <c r="I29" s="56">
        <v>250</v>
      </c>
      <c r="J29" s="81" t="s">
        <v>220</v>
      </c>
      <c r="K29" s="81" t="s">
        <v>220</v>
      </c>
    </row>
    <row r="30" spans="1:11" ht="105" customHeight="1" x14ac:dyDescent="0.2">
      <c r="A30" s="54">
        <f t="shared" si="0"/>
        <v>28</v>
      </c>
      <c r="B30" s="54"/>
      <c r="C30" s="63"/>
      <c r="D30" s="67" t="s">
        <v>155</v>
      </c>
      <c r="E30" s="54" t="s">
        <v>11</v>
      </c>
      <c r="F30" s="68">
        <f>355*3.75*0.1</f>
        <v>133.125</v>
      </c>
      <c r="G30" s="56"/>
      <c r="H30" s="56"/>
      <c r="I30" s="56"/>
      <c r="J30" s="81" t="s">
        <v>220</v>
      </c>
      <c r="K30" s="81" t="s">
        <v>220</v>
      </c>
    </row>
    <row r="31" spans="1:11" ht="54" customHeight="1" x14ac:dyDescent="0.2">
      <c r="A31" s="54">
        <f t="shared" si="0"/>
        <v>29</v>
      </c>
      <c r="B31" s="54"/>
      <c r="C31" s="87" t="s">
        <v>202</v>
      </c>
      <c r="D31" s="69" t="s">
        <v>189</v>
      </c>
      <c r="E31" s="59" t="s">
        <v>99</v>
      </c>
      <c r="F31" s="56">
        <v>113.60000000000001</v>
      </c>
      <c r="G31" s="56"/>
      <c r="H31" s="56"/>
      <c r="I31" s="56"/>
      <c r="J31" s="81" t="s">
        <v>220</v>
      </c>
      <c r="K31" s="81" t="s">
        <v>220</v>
      </c>
    </row>
    <row r="32" spans="1:11" ht="51" customHeight="1" x14ac:dyDescent="0.2">
      <c r="A32" s="54">
        <f t="shared" si="0"/>
        <v>30</v>
      </c>
      <c r="B32" s="54"/>
      <c r="C32" s="88"/>
      <c r="D32" s="69" t="s">
        <v>199</v>
      </c>
      <c r="E32" s="59" t="s">
        <v>99</v>
      </c>
      <c r="F32" s="56">
        <v>113.60000000000001</v>
      </c>
      <c r="G32" s="56"/>
      <c r="H32" s="56"/>
      <c r="I32" s="56"/>
      <c r="J32" s="81" t="s">
        <v>220</v>
      </c>
      <c r="K32" s="81" t="s">
        <v>220</v>
      </c>
    </row>
    <row r="33" spans="1:11" ht="50.25" customHeight="1" x14ac:dyDescent="0.2">
      <c r="A33" s="54">
        <f t="shared" si="0"/>
        <v>31</v>
      </c>
      <c r="B33" s="54"/>
      <c r="C33" s="88"/>
      <c r="D33" s="69" t="s">
        <v>190</v>
      </c>
      <c r="E33" s="59" t="s">
        <v>107</v>
      </c>
      <c r="F33" s="56">
        <v>1136</v>
      </c>
      <c r="G33" s="56"/>
      <c r="H33" s="56"/>
      <c r="I33" s="56"/>
      <c r="J33" s="81" t="s">
        <v>220</v>
      </c>
      <c r="K33" s="81" t="s">
        <v>220</v>
      </c>
    </row>
    <row r="34" spans="1:11" ht="60" customHeight="1" x14ac:dyDescent="0.2">
      <c r="A34" s="54">
        <f t="shared" si="0"/>
        <v>32</v>
      </c>
      <c r="B34" s="54"/>
      <c r="C34" s="88"/>
      <c r="D34" s="69" t="s">
        <v>198</v>
      </c>
      <c r="E34" s="59" t="s">
        <v>192</v>
      </c>
      <c r="F34" s="56">
        <f>F35</f>
        <v>1408</v>
      </c>
      <c r="G34" s="56"/>
      <c r="H34" s="56"/>
      <c r="I34" s="56"/>
      <c r="J34" s="81" t="s">
        <v>220</v>
      </c>
      <c r="K34" s="81" t="s">
        <v>220</v>
      </c>
    </row>
    <row r="35" spans="1:11" ht="66.75" customHeight="1" x14ac:dyDescent="0.2">
      <c r="A35" s="54">
        <f t="shared" si="0"/>
        <v>33</v>
      </c>
      <c r="B35" s="54"/>
      <c r="C35" s="88"/>
      <c r="D35" s="69" t="s">
        <v>191</v>
      </c>
      <c r="E35" s="59" t="s">
        <v>192</v>
      </c>
      <c r="F35" s="56">
        <v>1408</v>
      </c>
      <c r="G35" s="56"/>
      <c r="H35" s="56"/>
      <c r="I35" s="56"/>
      <c r="J35" s="81" t="s">
        <v>220</v>
      </c>
      <c r="K35" s="81" t="s">
        <v>220</v>
      </c>
    </row>
    <row r="36" spans="1:11" ht="33.75" customHeight="1" x14ac:dyDescent="0.2">
      <c r="A36" s="54">
        <f t="shared" si="0"/>
        <v>34</v>
      </c>
      <c r="B36" s="54"/>
      <c r="C36" s="88"/>
      <c r="D36" s="67" t="s">
        <v>153</v>
      </c>
      <c r="E36" s="54" t="s">
        <v>11</v>
      </c>
      <c r="F36" s="56">
        <v>56.800000000000004</v>
      </c>
      <c r="G36" s="56"/>
      <c r="H36" s="56"/>
      <c r="I36" s="56"/>
      <c r="J36" s="81" t="s">
        <v>220</v>
      </c>
      <c r="K36" s="81" t="s">
        <v>220</v>
      </c>
    </row>
    <row r="37" spans="1:11" ht="36" customHeight="1" x14ac:dyDescent="0.2">
      <c r="A37" s="54">
        <f t="shared" si="0"/>
        <v>35</v>
      </c>
      <c r="B37" s="54"/>
      <c r="C37" s="88"/>
      <c r="D37" s="67" t="s">
        <v>154</v>
      </c>
      <c r="E37" s="54" t="s">
        <v>11</v>
      </c>
      <c r="F37" s="54">
        <v>14.200000000000001</v>
      </c>
      <c r="G37" s="56"/>
      <c r="H37" s="56"/>
      <c r="I37" s="56"/>
      <c r="J37" s="81" t="s">
        <v>220</v>
      </c>
      <c r="K37" s="81" t="s">
        <v>220</v>
      </c>
    </row>
    <row r="38" spans="1:11" ht="60.75" customHeight="1" x14ac:dyDescent="0.2">
      <c r="A38" s="54">
        <f t="shared" si="0"/>
        <v>36</v>
      </c>
      <c r="B38" s="54"/>
      <c r="C38" s="89"/>
      <c r="D38" s="67" t="s">
        <v>203</v>
      </c>
      <c r="E38" s="54" t="s">
        <v>11</v>
      </c>
      <c r="F38" s="54">
        <v>14.200000000000001</v>
      </c>
      <c r="G38" s="56"/>
      <c r="H38" s="56"/>
      <c r="I38" s="56"/>
      <c r="J38" s="81" t="s">
        <v>220</v>
      </c>
      <c r="K38" s="81" t="s">
        <v>220</v>
      </c>
    </row>
    <row r="39" spans="1:11" ht="60.6" customHeight="1" x14ac:dyDescent="0.2">
      <c r="A39" s="54">
        <f t="shared" si="0"/>
        <v>37</v>
      </c>
      <c r="B39" s="54" t="s">
        <v>130</v>
      </c>
      <c r="C39" s="84" t="s">
        <v>76</v>
      </c>
      <c r="D39" s="61" t="s">
        <v>211</v>
      </c>
      <c r="E39" s="54" t="s">
        <v>6</v>
      </c>
      <c r="F39" s="56">
        <v>10</v>
      </c>
      <c r="G39" s="56">
        <v>10</v>
      </c>
      <c r="H39" s="56">
        <v>0</v>
      </c>
      <c r="I39" s="56"/>
      <c r="J39" s="81" t="s">
        <v>220</v>
      </c>
      <c r="K39" s="81" t="s">
        <v>220</v>
      </c>
    </row>
    <row r="40" spans="1:11" ht="61.5" customHeight="1" x14ac:dyDescent="0.2">
      <c r="A40" s="54">
        <f t="shared" si="0"/>
        <v>38</v>
      </c>
      <c r="B40" s="54" t="s">
        <v>130</v>
      </c>
      <c r="C40" s="85"/>
      <c r="D40" s="61" t="s">
        <v>212</v>
      </c>
      <c r="E40" s="54" t="s">
        <v>6</v>
      </c>
      <c r="F40" s="56">
        <v>10</v>
      </c>
      <c r="G40" s="56">
        <v>10</v>
      </c>
      <c r="H40" s="56"/>
      <c r="I40" s="56"/>
      <c r="J40" s="81" t="s">
        <v>220</v>
      </c>
      <c r="K40" s="81" t="s">
        <v>220</v>
      </c>
    </row>
    <row r="41" spans="1:11" ht="63.6" customHeight="1" x14ac:dyDescent="0.2">
      <c r="A41" s="54">
        <f t="shared" si="0"/>
        <v>39</v>
      </c>
      <c r="B41" s="54" t="s">
        <v>130</v>
      </c>
      <c r="C41" s="86"/>
      <c r="D41" s="61" t="s">
        <v>138</v>
      </c>
      <c r="E41" s="54" t="s">
        <v>6</v>
      </c>
      <c r="F41" s="56">
        <v>10</v>
      </c>
      <c r="G41" s="56">
        <v>10</v>
      </c>
      <c r="H41" s="56">
        <v>0</v>
      </c>
      <c r="I41" s="56"/>
      <c r="J41" s="81" t="s">
        <v>220</v>
      </c>
      <c r="K41" s="81" t="s">
        <v>220</v>
      </c>
    </row>
    <row r="42" spans="1:11" ht="30" x14ac:dyDescent="0.2">
      <c r="A42" s="54">
        <f t="shared" si="0"/>
        <v>40</v>
      </c>
      <c r="B42" s="54"/>
      <c r="C42" s="84" t="s">
        <v>78</v>
      </c>
      <c r="D42" s="66" t="s">
        <v>7</v>
      </c>
      <c r="E42" s="54" t="s">
        <v>1</v>
      </c>
      <c r="F42" s="56">
        <v>1</v>
      </c>
      <c r="G42" s="56">
        <v>1</v>
      </c>
      <c r="H42" s="56"/>
      <c r="I42" s="56">
        <v>1</v>
      </c>
      <c r="J42" s="81" t="s">
        <v>220</v>
      </c>
      <c r="K42" s="81" t="s">
        <v>220</v>
      </c>
    </row>
    <row r="43" spans="1:11" ht="32.25" customHeight="1" x14ac:dyDescent="0.2">
      <c r="A43" s="54">
        <f t="shared" si="0"/>
        <v>41</v>
      </c>
      <c r="B43" s="54" t="s">
        <v>130</v>
      </c>
      <c r="C43" s="86"/>
      <c r="D43" s="55" t="s">
        <v>22</v>
      </c>
      <c r="E43" s="59" t="s">
        <v>17</v>
      </c>
      <c r="F43" s="56">
        <v>2</v>
      </c>
      <c r="G43" s="56"/>
      <c r="H43" s="56">
        <v>2</v>
      </c>
      <c r="I43" s="56"/>
      <c r="J43" s="81" t="s">
        <v>220</v>
      </c>
      <c r="K43" s="81" t="s">
        <v>220</v>
      </c>
    </row>
    <row r="44" spans="1:11" ht="30" x14ac:dyDescent="0.2">
      <c r="A44" s="54">
        <f t="shared" si="0"/>
        <v>42</v>
      </c>
      <c r="B44" s="54"/>
      <c r="C44" s="84" t="s">
        <v>79</v>
      </c>
      <c r="D44" s="66" t="s">
        <v>8</v>
      </c>
      <c r="E44" s="54" t="s">
        <v>93</v>
      </c>
      <c r="F44" s="56">
        <v>80</v>
      </c>
      <c r="G44" s="56">
        <v>80</v>
      </c>
      <c r="H44" s="56"/>
      <c r="I44" s="56"/>
      <c r="J44" s="81" t="s">
        <v>220</v>
      </c>
      <c r="K44" s="81" t="s">
        <v>220</v>
      </c>
    </row>
    <row r="45" spans="1:11" ht="29.25" customHeight="1" x14ac:dyDescent="0.2">
      <c r="A45" s="54">
        <f t="shared" si="0"/>
        <v>43</v>
      </c>
      <c r="B45" s="54" t="s">
        <v>137</v>
      </c>
      <c r="C45" s="86"/>
      <c r="D45" s="66" t="s">
        <v>80</v>
      </c>
      <c r="E45" s="54" t="s">
        <v>93</v>
      </c>
      <c r="F45" s="56">
        <v>10</v>
      </c>
      <c r="G45" s="56"/>
      <c r="H45" s="56"/>
      <c r="I45" s="56"/>
      <c r="J45" s="81" t="s">
        <v>220</v>
      </c>
      <c r="K45" s="81" t="s">
        <v>220</v>
      </c>
    </row>
    <row r="46" spans="1:11" ht="45.75" customHeight="1" x14ac:dyDescent="0.2">
      <c r="A46" s="54">
        <f t="shared" si="0"/>
        <v>44</v>
      </c>
      <c r="B46" s="54" t="s">
        <v>130</v>
      </c>
      <c r="C46" s="84" t="s">
        <v>146</v>
      </c>
      <c r="D46" s="70" t="s">
        <v>149</v>
      </c>
      <c r="E46" s="54" t="s">
        <v>11</v>
      </c>
      <c r="F46" s="56">
        <f>'CIVIL CAL'!N274</f>
        <v>130.11500000000001</v>
      </c>
      <c r="G46" s="56">
        <v>530</v>
      </c>
      <c r="H46" s="56">
        <v>15</v>
      </c>
      <c r="I46" s="56">
        <v>60</v>
      </c>
      <c r="J46" s="81" t="s">
        <v>220</v>
      </c>
      <c r="K46" s="81" t="s">
        <v>220</v>
      </c>
    </row>
    <row r="47" spans="1:11" ht="60.75" customHeight="1" x14ac:dyDescent="0.2">
      <c r="A47" s="54">
        <f t="shared" si="0"/>
        <v>45</v>
      </c>
      <c r="B47" s="54" t="s">
        <v>137</v>
      </c>
      <c r="C47" s="85"/>
      <c r="D47" s="55" t="s">
        <v>161</v>
      </c>
      <c r="E47" s="59" t="s">
        <v>11</v>
      </c>
      <c r="F47" s="56">
        <f>'CIVIL CAL'!N269</f>
        <v>44.2</v>
      </c>
      <c r="G47" s="56"/>
      <c r="H47" s="56"/>
      <c r="I47" s="56"/>
      <c r="J47" s="81" t="s">
        <v>220</v>
      </c>
      <c r="K47" s="81" t="s">
        <v>220</v>
      </c>
    </row>
    <row r="48" spans="1:11" ht="35.25" customHeight="1" x14ac:dyDescent="0.2">
      <c r="A48" s="54">
        <f t="shared" si="0"/>
        <v>46</v>
      </c>
      <c r="B48" s="54" t="s">
        <v>137</v>
      </c>
      <c r="C48" s="85"/>
      <c r="D48" s="61" t="s">
        <v>217</v>
      </c>
      <c r="E48" s="59" t="s">
        <v>93</v>
      </c>
      <c r="F48" s="56">
        <v>20</v>
      </c>
      <c r="G48" s="56"/>
      <c r="H48" s="56"/>
      <c r="I48" s="56"/>
      <c r="J48" s="81" t="s">
        <v>220</v>
      </c>
      <c r="K48" s="81" t="s">
        <v>220</v>
      </c>
    </row>
    <row r="49" spans="1:11" ht="30" x14ac:dyDescent="0.2">
      <c r="A49" s="54">
        <f t="shared" si="0"/>
        <v>47</v>
      </c>
      <c r="B49" s="54" t="s">
        <v>137</v>
      </c>
      <c r="C49" s="85"/>
      <c r="D49" s="66" t="s">
        <v>215</v>
      </c>
      <c r="E49" s="59" t="s">
        <v>11</v>
      </c>
      <c r="F49" s="56">
        <v>10</v>
      </c>
      <c r="G49" s="56"/>
      <c r="H49" s="56"/>
      <c r="I49" s="56"/>
      <c r="J49" s="81" t="s">
        <v>220</v>
      </c>
      <c r="K49" s="81" t="s">
        <v>220</v>
      </c>
    </row>
    <row r="50" spans="1:11" ht="30" x14ac:dyDescent="0.2">
      <c r="A50" s="54">
        <f t="shared" si="0"/>
        <v>48</v>
      </c>
      <c r="B50" s="54" t="s">
        <v>137</v>
      </c>
      <c r="C50" s="86"/>
      <c r="D50" s="66" t="s">
        <v>216</v>
      </c>
      <c r="E50" s="59" t="s">
        <v>81</v>
      </c>
      <c r="F50" s="56">
        <v>10</v>
      </c>
      <c r="G50" s="56"/>
      <c r="H50" s="56"/>
      <c r="I50" s="56"/>
      <c r="J50" s="81" t="s">
        <v>220</v>
      </c>
      <c r="K50" s="81" t="s">
        <v>220</v>
      </c>
    </row>
    <row r="51" spans="1:11" ht="65.099999999999994" customHeight="1" x14ac:dyDescent="0.2">
      <c r="A51" s="54">
        <f t="shared" si="0"/>
        <v>49</v>
      </c>
      <c r="B51" s="54" t="s">
        <v>130</v>
      </c>
      <c r="C51" s="84" t="s">
        <v>193</v>
      </c>
      <c r="D51" s="55" t="s">
        <v>20</v>
      </c>
      <c r="E51" s="59" t="s">
        <v>14</v>
      </c>
      <c r="F51" s="56">
        <v>100</v>
      </c>
      <c r="G51" s="56"/>
      <c r="H51" s="56">
        <v>1495</v>
      </c>
      <c r="I51" s="56"/>
      <c r="J51" s="81" t="s">
        <v>220</v>
      </c>
      <c r="K51" s="81" t="s">
        <v>220</v>
      </c>
    </row>
    <row r="52" spans="1:11" ht="127.5" customHeight="1" x14ac:dyDescent="0.2">
      <c r="A52" s="54">
        <f t="shared" si="0"/>
        <v>50</v>
      </c>
      <c r="B52" s="54"/>
      <c r="C52" s="85"/>
      <c r="D52" s="71" t="s">
        <v>77</v>
      </c>
      <c r="E52" s="54" t="s">
        <v>11</v>
      </c>
      <c r="F52" s="56">
        <f>17000*0.05</f>
        <v>850</v>
      </c>
      <c r="G52" s="56">
        <v>1500</v>
      </c>
      <c r="H52" s="56"/>
      <c r="I52" s="56"/>
      <c r="J52" s="81" t="s">
        <v>220</v>
      </c>
      <c r="K52" s="81" t="s">
        <v>220</v>
      </c>
    </row>
    <row r="53" spans="1:11" ht="47.25" customHeight="1" x14ac:dyDescent="0.2">
      <c r="A53" s="54">
        <f t="shared" si="0"/>
        <v>51</v>
      </c>
      <c r="B53" s="54"/>
      <c r="C53" s="85"/>
      <c r="D53" s="55" t="s">
        <v>188</v>
      </c>
      <c r="E53" s="59" t="s">
        <v>14</v>
      </c>
      <c r="F53" s="56">
        <v>17000</v>
      </c>
      <c r="G53" s="56"/>
      <c r="H53" s="56"/>
      <c r="I53" s="56"/>
      <c r="J53" s="81" t="s">
        <v>220</v>
      </c>
      <c r="K53" s="81" t="s">
        <v>220</v>
      </c>
    </row>
    <row r="54" spans="1:11" ht="62.25" customHeight="1" x14ac:dyDescent="0.2">
      <c r="A54" s="54">
        <f t="shared" si="0"/>
        <v>52</v>
      </c>
      <c r="B54" s="54"/>
      <c r="C54" s="86"/>
      <c r="D54" s="55" t="s">
        <v>201</v>
      </c>
      <c r="E54" s="59" t="s">
        <v>14</v>
      </c>
      <c r="F54" s="56">
        <f>17000/2</f>
        <v>8500</v>
      </c>
      <c r="G54" s="56"/>
      <c r="H54" s="56"/>
      <c r="I54" s="56"/>
      <c r="J54" s="81" t="s">
        <v>220</v>
      </c>
      <c r="K54" s="81" t="s">
        <v>220</v>
      </c>
    </row>
    <row r="55" spans="1:11" ht="49.5" customHeight="1" x14ac:dyDescent="0.2">
      <c r="A55" s="54">
        <f t="shared" si="0"/>
        <v>53</v>
      </c>
      <c r="B55" s="54" t="s">
        <v>130</v>
      </c>
      <c r="C55" s="84" t="s">
        <v>204</v>
      </c>
      <c r="D55" s="55" t="s">
        <v>25</v>
      </c>
      <c r="E55" s="59" t="s">
        <v>11</v>
      </c>
      <c r="F55" s="56">
        <f>'CIVIL CAL'!N279</f>
        <v>17.25</v>
      </c>
      <c r="G55" s="56"/>
      <c r="H55" s="56">
        <v>8.59</v>
      </c>
      <c r="I55" s="56"/>
      <c r="J55" s="81" t="s">
        <v>220</v>
      </c>
      <c r="K55" s="81" t="s">
        <v>220</v>
      </c>
    </row>
    <row r="56" spans="1:11" ht="60" customHeight="1" x14ac:dyDescent="0.2">
      <c r="A56" s="54">
        <f t="shared" si="0"/>
        <v>54</v>
      </c>
      <c r="B56" s="54" t="s">
        <v>130</v>
      </c>
      <c r="C56" s="85"/>
      <c r="D56" s="55" t="s">
        <v>24</v>
      </c>
      <c r="E56" s="59" t="s">
        <v>14</v>
      </c>
      <c r="F56" s="56">
        <f>50*4*0.75+50*2*0.23</f>
        <v>173</v>
      </c>
      <c r="G56" s="56"/>
      <c r="H56" s="56">
        <v>47.71</v>
      </c>
      <c r="I56" s="56"/>
      <c r="J56" s="81" t="s">
        <v>220</v>
      </c>
      <c r="K56" s="81" t="s">
        <v>220</v>
      </c>
    </row>
    <row r="57" spans="1:11" ht="48.75" customHeight="1" x14ac:dyDescent="0.2">
      <c r="A57" s="54">
        <f t="shared" si="0"/>
        <v>55</v>
      </c>
      <c r="B57" s="54" t="s">
        <v>130</v>
      </c>
      <c r="C57" s="86"/>
      <c r="D57" s="55" t="s">
        <v>21</v>
      </c>
      <c r="E57" s="59" t="s">
        <v>14</v>
      </c>
      <c r="F57" s="56">
        <f>F56</f>
        <v>173</v>
      </c>
      <c r="G57" s="56"/>
      <c r="H57" s="56">
        <v>12.48</v>
      </c>
      <c r="I57" s="56"/>
      <c r="J57" s="81" t="s">
        <v>220</v>
      </c>
      <c r="K57" s="81" t="s">
        <v>220</v>
      </c>
    </row>
    <row r="58" spans="1:11" ht="33.75" customHeight="1" x14ac:dyDescent="0.2">
      <c r="A58" s="54">
        <f t="shared" si="0"/>
        <v>56</v>
      </c>
      <c r="B58" s="54"/>
      <c r="C58" s="63"/>
      <c r="D58" s="55" t="s">
        <v>197</v>
      </c>
      <c r="E58" s="59" t="s">
        <v>56</v>
      </c>
      <c r="F58" s="56">
        <f>2*20*4</f>
        <v>160</v>
      </c>
      <c r="G58" s="56"/>
      <c r="H58" s="56"/>
      <c r="I58" s="56"/>
      <c r="J58" s="81" t="s">
        <v>220</v>
      </c>
      <c r="K58" s="81" t="s">
        <v>220</v>
      </c>
    </row>
    <row r="59" spans="1:11" ht="67.5" customHeight="1" x14ac:dyDescent="0.2">
      <c r="A59" s="54"/>
      <c r="B59" s="54" t="s">
        <v>136</v>
      </c>
      <c r="C59" s="84" t="s">
        <v>83</v>
      </c>
      <c r="D59" s="55" t="s">
        <v>139</v>
      </c>
      <c r="E59" s="72"/>
      <c r="F59" s="56"/>
      <c r="G59" s="56"/>
      <c r="H59" s="56"/>
      <c r="I59" s="56"/>
      <c r="J59" s="81" t="s">
        <v>220</v>
      </c>
      <c r="K59" s="81" t="s">
        <v>220</v>
      </c>
    </row>
    <row r="60" spans="1:11" ht="54" customHeight="1" x14ac:dyDescent="0.2">
      <c r="A60" s="54">
        <v>57</v>
      </c>
      <c r="B60" s="54" t="s">
        <v>137</v>
      </c>
      <c r="C60" s="85"/>
      <c r="D60" s="55" t="s">
        <v>159</v>
      </c>
      <c r="E60" s="59" t="s">
        <v>17</v>
      </c>
      <c r="F60" s="56">
        <f>'CIVIL CAL'!N264+'CIVIL CAL'!N260</f>
        <v>40</v>
      </c>
      <c r="G60" s="56"/>
      <c r="H60" s="56"/>
      <c r="I60" s="56"/>
      <c r="J60" s="81" t="s">
        <v>220</v>
      </c>
      <c r="K60" s="81" t="s">
        <v>220</v>
      </c>
    </row>
    <row r="61" spans="1:11" ht="42.75" customHeight="1" x14ac:dyDescent="0.2">
      <c r="A61" s="54">
        <f t="shared" si="0"/>
        <v>58</v>
      </c>
      <c r="B61" s="54" t="s">
        <v>137</v>
      </c>
      <c r="C61" s="85"/>
      <c r="D61" s="55" t="s">
        <v>140</v>
      </c>
      <c r="E61" s="59" t="s">
        <v>17</v>
      </c>
      <c r="F61" s="56">
        <v>8</v>
      </c>
      <c r="G61" s="56"/>
      <c r="H61" s="56"/>
      <c r="I61" s="56"/>
      <c r="J61" s="81" t="s">
        <v>220</v>
      </c>
      <c r="K61" s="81" t="s">
        <v>220</v>
      </c>
    </row>
    <row r="62" spans="1:11" ht="51.75" customHeight="1" x14ac:dyDescent="0.2">
      <c r="A62" s="54">
        <f t="shared" si="0"/>
        <v>59</v>
      </c>
      <c r="B62" s="54" t="s">
        <v>136</v>
      </c>
      <c r="C62" s="85"/>
      <c r="D62" s="55" t="s">
        <v>141</v>
      </c>
      <c r="E62" s="59" t="s">
        <v>17</v>
      </c>
      <c r="F62" s="56">
        <f>'CIVIL CAL'!N263+'CIVIL CAL'!N261</f>
        <v>24</v>
      </c>
      <c r="G62" s="56"/>
      <c r="H62" s="56"/>
      <c r="I62" s="56">
        <v>24</v>
      </c>
      <c r="J62" s="81" t="s">
        <v>220</v>
      </c>
      <c r="K62" s="81" t="s">
        <v>220</v>
      </c>
    </row>
    <row r="63" spans="1:11" ht="42.75" customHeight="1" x14ac:dyDescent="0.2">
      <c r="A63" s="54">
        <f t="shared" si="0"/>
        <v>60</v>
      </c>
      <c r="B63" s="54" t="s">
        <v>137</v>
      </c>
      <c r="C63" s="85"/>
      <c r="D63" s="55" t="s">
        <v>142</v>
      </c>
      <c r="E63" s="59" t="s">
        <v>17</v>
      </c>
      <c r="F63" s="56">
        <f>'CIVIL CAL'!N256+'CIVIL CAL'!N257+'CIVIL CAL'!N258</f>
        <v>56</v>
      </c>
      <c r="G63" s="56"/>
      <c r="H63" s="56"/>
      <c r="I63" s="56"/>
      <c r="J63" s="81" t="s">
        <v>220</v>
      </c>
      <c r="K63" s="81" t="s">
        <v>220</v>
      </c>
    </row>
    <row r="64" spans="1:11" ht="42.75" customHeight="1" x14ac:dyDescent="0.2">
      <c r="A64" s="54">
        <f t="shared" si="0"/>
        <v>61</v>
      </c>
      <c r="B64" s="54"/>
      <c r="C64" s="86"/>
      <c r="D64" s="55" t="s">
        <v>160</v>
      </c>
      <c r="E64" s="59" t="s">
        <v>17</v>
      </c>
      <c r="F64" s="56">
        <f>'CIVIL CAL'!N259</f>
        <v>8</v>
      </c>
      <c r="G64" s="56"/>
      <c r="H64" s="56"/>
      <c r="I64" s="56"/>
      <c r="J64" s="81" t="s">
        <v>220</v>
      </c>
      <c r="K64" s="81" t="s">
        <v>220</v>
      </c>
    </row>
    <row r="65" spans="1:11" ht="27" customHeight="1" x14ac:dyDescent="0.2">
      <c r="A65" s="66"/>
      <c r="B65" s="54"/>
      <c r="C65" s="60"/>
      <c r="D65" s="66"/>
      <c r="E65" s="72"/>
      <c r="F65" s="54"/>
      <c r="G65" s="54"/>
      <c r="H65" s="54"/>
      <c r="I65" s="54"/>
      <c r="J65" s="48" t="s">
        <v>186</v>
      </c>
      <c r="K65" s="73"/>
    </row>
    <row r="66" spans="1:11" ht="27" customHeight="1" x14ac:dyDescent="0.25">
      <c r="J66" s="49"/>
      <c r="K66" s="76"/>
    </row>
    <row r="67" spans="1:11" ht="27" customHeight="1" x14ac:dyDescent="0.25">
      <c r="D67" s="78"/>
      <c r="J67" s="49"/>
      <c r="K67" s="76"/>
    </row>
    <row r="68" spans="1:11" x14ac:dyDescent="0.2">
      <c r="C68" s="53"/>
      <c r="D68" s="70"/>
    </row>
    <row r="69" spans="1:11" x14ac:dyDescent="0.2">
      <c r="D69" s="55"/>
    </row>
    <row r="70" spans="1:11" ht="17.25" customHeight="1" x14ac:dyDescent="0.2">
      <c r="D70" s="55"/>
    </row>
    <row r="71" spans="1:11" x14ac:dyDescent="0.2">
      <c r="D71" s="79"/>
    </row>
    <row r="72" spans="1:11" x14ac:dyDescent="0.2">
      <c r="D72" s="80"/>
    </row>
    <row r="73" spans="1:11" x14ac:dyDescent="0.2">
      <c r="D73" s="79"/>
    </row>
  </sheetData>
  <mergeCells count="18">
    <mergeCell ref="F1:I1"/>
    <mergeCell ref="C26:C29"/>
    <mergeCell ref="C22:C23"/>
    <mergeCell ref="C17:C19"/>
    <mergeCell ref="C24:C25"/>
    <mergeCell ref="C7:C12"/>
    <mergeCell ref="C15:C16"/>
    <mergeCell ref="C13:C14"/>
    <mergeCell ref="C3:C5"/>
    <mergeCell ref="C20:C21"/>
    <mergeCell ref="C59:C64"/>
    <mergeCell ref="C31:C38"/>
    <mergeCell ref="C42:C43"/>
    <mergeCell ref="C39:C41"/>
    <mergeCell ref="C46:C50"/>
    <mergeCell ref="C51:C54"/>
    <mergeCell ref="C44:C45"/>
    <mergeCell ref="C55:C57"/>
  </mergeCells>
  <printOptions horizontalCentered="1"/>
  <pageMargins left="0.11811023622047245" right="0.11811023622047245" top="0.35433070866141736" bottom="0.15748031496062992" header="0.31496062992125984" footer="0.31496062992125984"/>
  <pageSetup paperSize="9" scale="50" orientation="landscape" r:id="rId1"/>
  <headerFooter>
    <oddFooter>Page &amp;P of &amp;N</oddFooter>
  </headerFooter>
  <rowBreaks count="1" manualBreakCount="1">
    <brk id="65"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6B135-A81B-4464-87EE-749CFAA88980}">
  <dimension ref="F10:X421"/>
  <sheetViews>
    <sheetView topLeftCell="G49" workbookViewId="0">
      <selection activeCell="N76" sqref="N76"/>
    </sheetView>
  </sheetViews>
  <sheetFormatPr defaultRowHeight="15" x14ac:dyDescent="0.25"/>
  <cols>
    <col min="7" max="7" width="5.85546875" style="2" customWidth="1"/>
    <col min="8" max="8" width="33.5703125" customWidth="1"/>
    <col min="9" max="10" width="5.42578125" style="2" customWidth="1"/>
    <col min="11" max="14" width="9.140625" style="2"/>
    <col min="15" max="15" width="6" style="2" customWidth="1"/>
    <col min="16" max="16" width="15.5703125" style="2" customWidth="1"/>
    <col min="17" max="17" width="9.140625" style="2"/>
  </cols>
  <sheetData>
    <row r="10" spans="7:16" x14ac:dyDescent="0.25">
      <c r="G10" s="93" t="s">
        <v>96</v>
      </c>
      <c r="H10" s="93"/>
      <c r="I10" s="93"/>
      <c r="J10" s="93"/>
      <c r="K10" s="93"/>
      <c r="L10" s="93"/>
      <c r="M10" s="93"/>
      <c r="N10" s="93"/>
      <c r="O10" s="93"/>
      <c r="P10" s="93"/>
    </row>
    <row r="11" spans="7:16" s="3" customFormat="1" x14ac:dyDescent="0.25">
      <c r="G11" s="4" t="s">
        <v>26</v>
      </c>
      <c r="H11" s="4" t="s">
        <v>34</v>
      </c>
      <c r="I11" s="4" t="s">
        <v>27</v>
      </c>
      <c r="J11" s="4"/>
      <c r="K11" s="4" t="s">
        <v>28</v>
      </c>
      <c r="L11" s="4" t="s">
        <v>29</v>
      </c>
      <c r="M11" s="4" t="s">
        <v>30</v>
      </c>
      <c r="N11" s="4" t="s">
        <v>31</v>
      </c>
      <c r="O11" s="4" t="s">
        <v>32</v>
      </c>
      <c r="P11" s="4" t="s">
        <v>33</v>
      </c>
    </row>
    <row r="12" spans="7:16" s="3" customFormat="1" x14ac:dyDescent="0.25">
      <c r="G12" s="4">
        <v>1</v>
      </c>
      <c r="H12" s="8" t="s">
        <v>43</v>
      </c>
      <c r="I12" s="4"/>
      <c r="J12" s="4"/>
      <c r="K12" s="4"/>
      <c r="L12" s="4"/>
      <c r="M12" s="4"/>
      <c r="N12" s="4"/>
      <c r="O12" s="4"/>
      <c r="P12" s="4"/>
    </row>
    <row r="13" spans="7:16" s="3" customFormat="1" x14ac:dyDescent="0.25">
      <c r="G13" s="4"/>
      <c r="H13" s="8" t="s">
        <v>48</v>
      </c>
      <c r="I13" s="4"/>
      <c r="J13" s="4"/>
      <c r="K13" s="4"/>
      <c r="L13" s="4"/>
      <c r="M13" s="4"/>
      <c r="N13" s="4"/>
      <c r="O13" s="4"/>
      <c r="P13" s="4"/>
    </row>
    <row r="14" spans="7:16" x14ac:dyDescent="0.25">
      <c r="G14" s="7"/>
      <c r="H14" s="6" t="s">
        <v>35</v>
      </c>
      <c r="I14" s="7">
        <v>6</v>
      </c>
      <c r="J14" s="7"/>
      <c r="K14" s="7">
        <f>1.55+0.45</f>
        <v>2</v>
      </c>
      <c r="L14" s="7">
        <f>1.55+0.45</f>
        <v>2</v>
      </c>
      <c r="M14" s="7">
        <v>1.575</v>
      </c>
      <c r="N14" s="15">
        <f>M14*L14*K14*I14</f>
        <v>37.799999999999997</v>
      </c>
      <c r="O14" s="7"/>
      <c r="P14" s="7"/>
    </row>
    <row r="15" spans="7:16" x14ac:dyDescent="0.25">
      <c r="G15" s="7"/>
      <c r="H15" s="5" t="s">
        <v>36</v>
      </c>
      <c r="I15" s="7">
        <v>6</v>
      </c>
      <c r="J15" s="7"/>
      <c r="K15" s="7">
        <f>1.85+0.45</f>
        <v>2.3000000000000003</v>
      </c>
      <c r="L15" s="7">
        <f>1.85+0.45</f>
        <v>2.3000000000000003</v>
      </c>
      <c r="M15" s="7">
        <v>1.575</v>
      </c>
      <c r="N15" s="15">
        <f t="shared" ref="N15:N29" si="0">M15*L15*K15*I15</f>
        <v>49.990500000000011</v>
      </c>
      <c r="O15" s="7"/>
      <c r="P15" s="7"/>
    </row>
    <row r="16" spans="7:16" x14ac:dyDescent="0.25">
      <c r="G16" s="7"/>
      <c r="H16" s="5" t="s">
        <v>39</v>
      </c>
      <c r="I16" s="7">
        <v>2</v>
      </c>
      <c r="J16" s="7"/>
      <c r="K16" s="7">
        <f>1.7+0.45</f>
        <v>2.15</v>
      </c>
      <c r="L16" s="7">
        <f>1.7+0.45</f>
        <v>2.15</v>
      </c>
      <c r="M16" s="7">
        <v>1.575</v>
      </c>
      <c r="N16" s="15">
        <f t="shared" si="0"/>
        <v>14.560874999999999</v>
      </c>
      <c r="O16" s="7"/>
      <c r="P16" s="7"/>
    </row>
    <row r="17" spans="7:17" x14ac:dyDescent="0.25">
      <c r="G17" s="7"/>
      <c r="H17" s="5" t="s">
        <v>40</v>
      </c>
      <c r="I17" s="7">
        <v>2</v>
      </c>
      <c r="J17" s="7"/>
      <c r="K17" s="7">
        <f>2.25+0.45</f>
        <v>2.7</v>
      </c>
      <c r="L17" s="7">
        <f>2.25+0.45</f>
        <v>2.7</v>
      </c>
      <c r="M17" s="7">
        <v>1.575</v>
      </c>
      <c r="N17" s="15">
        <f t="shared" si="0"/>
        <v>22.963500000000003</v>
      </c>
      <c r="O17" s="7"/>
      <c r="P17" s="7"/>
    </row>
    <row r="18" spans="7:17" x14ac:dyDescent="0.25">
      <c r="G18" s="7"/>
      <c r="H18" s="5"/>
      <c r="I18" s="7">
        <f>I17*4</f>
        <v>8</v>
      </c>
      <c r="J18" s="7"/>
      <c r="K18" s="7">
        <f>1+0.45</f>
        <v>1.45</v>
      </c>
      <c r="L18" s="7">
        <f>1+0.45</f>
        <v>1.45</v>
      </c>
      <c r="M18" s="7">
        <v>0.97499999999999998</v>
      </c>
      <c r="N18" s="15">
        <f t="shared" si="0"/>
        <v>16.399499999999996</v>
      </c>
      <c r="O18" s="7"/>
      <c r="P18" s="7"/>
    </row>
    <row r="19" spans="7:17" x14ac:dyDescent="0.25">
      <c r="G19" s="7"/>
      <c r="H19" s="5" t="s">
        <v>41</v>
      </c>
      <c r="I19" s="7">
        <v>2</v>
      </c>
      <c r="J19" s="7"/>
      <c r="K19" s="7">
        <f>2.1+0.45</f>
        <v>2.5500000000000003</v>
      </c>
      <c r="L19" s="7">
        <f>2.1+0.45</f>
        <v>2.5500000000000003</v>
      </c>
      <c r="M19" s="7">
        <v>1.575</v>
      </c>
      <c r="N19" s="15">
        <f t="shared" si="0"/>
        <v>20.482875000000003</v>
      </c>
      <c r="O19" s="7"/>
      <c r="P19" s="7"/>
    </row>
    <row r="20" spans="7:17" x14ac:dyDescent="0.25">
      <c r="G20" s="7"/>
      <c r="H20" s="5" t="s">
        <v>60</v>
      </c>
      <c r="I20" s="7">
        <v>2</v>
      </c>
      <c r="K20" s="2">
        <f>1.3+0.45</f>
        <v>1.75</v>
      </c>
      <c r="L20" s="7">
        <f>0.79+0.45</f>
        <v>1.24</v>
      </c>
      <c r="M20" s="7">
        <v>0.97499999999999998</v>
      </c>
      <c r="N20" s="15">
        <f t="shared" si="0"/>
        <v>4.2315000000000005</v>
      </c>
      <c r="O20" s="7"/>
      <c r="P20" s="7"/>
    </row>
    <row r="21" spans="7:17" x14ac:dyDescent="0.25">
      <c r="G21" s="7"/>
      <c r="H21" s="5" t="s">
        <v>37</v>
      </c>
      <c r="I21" s="7">
        <v>4</v>
      </c>
      <c r="J21" s="7"/>
      <c r="K21" s="7">
        <f>1.35+0.45</f>
        <v>1.8</v>
      </c>
      <c r="L21" s="7">
        <f>1.35+0.45</f>
        <v>1.8</v>
      </c>
      <c r="M21" s="7">
        <v>2.0750000000000002</v>
      </c>
      <c r="N21" s="15">
        <f t="shared" si="0"/>
        <v>26.892000000000003</v>
      </c>
      <c r="O21" s="7"/>
      <c r="P21" s="7"/>
    </row>
    <row r="22" spans="7:17" x14ac:dyDescent="0.25">
      <c r="G22" s="7"/>
      <c r="H22" s="5" t="s">
        <v>42</v>
      </c>
      <c r="I22" s="7">
        <v>2</v>
      </c>
      <c r="J22" s="7"/>
      <c r="K22" s="7">
        <f>1.2+0.45</f>
        <v>1.65</v>
      </c>
      <c r="L22" s="7">
        <f>1.2+0.45</f>
        <v>1.65</v>
      </c>
      <c r="M22" s="7">
        <v>1.575</v>
      </c>
      <c r="N22" s="15">
        <f t="shared" si="0"/>
        <v>8.5758749999999999</v>
      </c>
      <c r="O22" s="7"/>
      <c r="P22" s="7"/>
    </row>
    <row r="23" spans="7:17" x14ac:dyDescent="0.25">
      <c r="G23" s="7"/>
      <c r="H23" s="5" t="s">
        <v>38</v>
      </c>
      <c r="I23" s="7">
        <v>2</v>
      </c>
      <c r="J23" s="7"/>
      <c r="K23" s="7">
        <f>1.21+0.45</f>
        <v>1.66</v>
      </c>
      <c r="L23" s="7">
        <f>1.21+0.45</f>
        <v>1.66</v>
      </c>
      <c r="M23" s="7">
        <v>2.0750000000000002</v>
      </c>
      <c r="N23" s="15">
        <f t="shared" si="0"/>
        <v>11.435739999999999</v>
      </c>
      <c r="O23" s="7"/>
      <c r="P23" s="7"/>
    </row>
    <row r="24" spans="7:17" x14ac:dyDescent="0.25">
      <c r="G24" s="7"/>
      <c r="H24" s="9" t="s">
        <v>49</v>
      </c>
      <c r="I24" s="7"/>
      <c r="J24" s="7"/>
      <c r="K24" s="7"/>
      <c r="L24" s="7"/>
      <c r="M24" s="7"/>
      <c r="N24" s="15"/>
      <c r="O24" s="7"/>
      <c r="P24" s="7"/>
    </row>
    <row r="25" spans="7:17" x14ac:dyDescent="0.25">
      <c r="G25" s="7"/>
      <c r="H25" s="5" t="s">
        <v>57</v>
      </c>
      <c r="I25" s="7">
        <v>1</v>
      </c>
      <c r="J25" s="7"/>
      <c r="K25" s="7">
        <v>10</v>
      </c>
      <c r="L25" s="7">
        <f>1.45+0.3</f>
        <v>1.75</v>
      </c>
      <c r="M25" s="7">
        <f>(0.55+1.1)/2+0.2</f>
        <v>1.0250000000000001</v>
      </c>
      <c r="N25" s="15">
        <f t="shared" si="0"/>
        <v>17.9375</v>
      </c>
      <c r="O25" s="7"/>
      <c r="P25" s="7"/>
    </row>
    <row r="26" spans="7:17" x14ac:dyDescent="0.25">
      <c r="G26" s="7"/>
      <c r="H26" s="5" t="s">
        <v>58</v>
      </c>
      <c r="I26" s="7">
        <v>1</v>
      </c>
      <c r="J26" s="7"/>
      <c r="K26" s="7">
        <v>10</v>
      </c>
      <c r="L26" s="7">
        <f>1.1+0.3</f>
        <v>1.4000000000000001</v>
      </c>
      <c r="M26" s="7">
        <f>(0.35+0.8)/2+0.175</f>
        <v>0.75</v>
      </c>
      <c r="N26" s="15">
        <f t="shared" si="0"/>
        <v>10.5</v>
      </c>
      <c r="O26" s="7"/>
      <c r="P26" s="7"/>
    </row>
    <row r="27" spans="7:17" x14ac:dyDescent="0.25">
      <c r="G27" s="7"/>
      <c r="H27" s="5" t="s">
        <v>59</v>
      </c>
      <c r="I27" s="7">
        <v>1</v>
      </c>
      <c r="J27" s="7"/>
      <c r="K27" s="7">
        <v>10</v>
      </c>
      <c r="L27" s="7">
        <f>0.75+0.3</f>
        <v>1.05</v>
      </c>
      <c r="M27" s="7">
        <f>0.5</f>
        <v>0.5</v>
      </c>
      <c r="N27" s="15">
        <f t="shared" si="0"/>
        <v>5.25</v>
      </c>
      <c r="O27" s="7"/>
      <c r="P27" s="7"/>
    </row>
    <row r="28" spans="7:17" ht="16.5" customHeight="1" x14ac:dyDescent="0.25">
      <c r="G28" s="7"/>
      <c r="H28" s="9" t="s">
        <v>97</v>
      </c>
      <c r="I28" s="7">
        <v>3</v>
      </c>
      <c r="J28" s="7"/>
      <c r="K28" s="7">
        <v>3.05</v>
      </c>
      <c r="L28" s="7">
        <v>2.5499999999999998</v>
      </c>
      <c r="M28" s="7">
        <v>2.0750000000000002</v>
      </c>
      <c r="N28" s="15">
        <f t="shared" si="0"/>
        <v>48.414937499999994</v>
      </c>
      <c r="O28" s="7"/>
      <c r="P28" s="7"/>
    </row>
    <row r="29" spans="7:17" ht="16.5" customHeight="1" x14ac:dyDescent="0.25">
      <c r="G29" s="7"/>
      <c r="H29" s="9" t="s">
        <v>173</v>
      </c>
      <c r="I29" s="7">
        <v>2</v>
      </c>
      <c r="J29" s="7"/>
      <c r="K29" s="7">
        <v>13</v>
      </c>
      <c r="L29" s="7">
        <v>10</v>
      </c>
      <c r="M29" s="7">
        <v>0.8</v>
      </c>
      <c r="N29" s="15">
        <f t="shared" si="0"/>
        <v>208</v>
      </c>
      <c r="O29" s="7"/>
      <c r="P29" s="7"/>
    </row>
    <row r="30" spans="7:17" s="21" customFormat="1" ht="16.5" customHeight="1" x14ac:dyDescent="0.25">
      <c r="G30" s="17"/>
      <c r="H30" s="18"/>
      <c r="I30" s="17"/>
      <c r="J30" s="17"/>
      <c r="K30" s="17"/>
      <c r="L30" s="17"/>
      <c r="M30" s="17" t="s">
        <v>98</v>
      </c>
      <c r="N30" s="19">
        <f>SUM(N14:N29)</f>
        <v>503.43480249999999</v>
      </c>
      <c r="O30" s="17" t="s">
        <v>99</v>
      </c>
      <c r="P30" s="17"/>
      <c r="Q30" s="20"/>
    </row>
    <row r="31" spans="7:17" ht="16.5" customHeight="1" x14ac:dyDescent="0.25">
      <c r="G31" s="7">
        <v>1</v>
      </c>
      <c r="H31" s="9" t="s">
        <v>100</v>
      </c>
      <c r="I31" s="7"/>
      <c r="J31" s="7"/>
      <c r="K31" s="7"/>
      <c r="L31" s="7"/>
      <c r="M31" s="7"/>
      <c r="N31" s="15"/>
      <c r="O31" s="7"/>
      <c r="P31" s="7"/>
    </row>
    <row r="32" spans="7:17" x14ac:dyDescent="0.25">
      <c r="G32" s="7"/>
      <c r="H32" s="5" t="s">
        <v>37</v>
      </c>
      <c r="I32" s="7">
        <v>4</v>
      </c>
      <c r="J32" s="7"/>
      <c r="K32" s="7">
        <v>1.8</v>
      </c>
      <c r="L32" s="7">
        <v>1.8</v>
      </c>
      <c r="M32" s="7">
        <f>2.075-1.5</f>
        <v>0.57500000000000018</v>
      </c>
      <c r="N32" s="15">
        <f>M32*L32*K32*I32</f>
        <v>7.4520000000000026</v>
      </c>
      <c r="O32" s="7"/>
      <c r="P32" s="7"/>
    </row>
    <row r="33" spans="7:17" x14ac:dyDescent="0.25">
      <c r="G33" s="7"/>
      <c r="H33" s="5" t="s">
        <v>38</v>
      </c>
      <c r="I33" s="7">
        <v>2</v>
      </c>
      <c r="J33" s="7"/>
      <c r="K33" s="7">
        <v>1.66</v>
      </c>
      <c r="L33" s="7">
        <v>1.66</v>
      </c>
      <c r="M33" s="7">
        <f>2.075-1.5</f>
        <v>0.57500000000000018</v>
      </c>
      <c r="N33" s="15">
        <f t="shared" ref="N33:N34" si="1">M33*L33*K33*I33</f>
        <v>3.1689400000000005</v>
      </c>
      <c r="O33" s="7"/>
      <c r="P33" s="7"/>
    </row>
    <row r="34" spans="7:17" ht="16.5" customHeight="1" x14ac:dyDescent="0.25">
      <c r="G34" s="7"/>
      <c r="H34" s="9" t="s">
        <v>97</v>
      </c>
      <c r="I34" s="7">
        <v>3</v>
      </c>
      <c r="J34" s="7"/>
      <c r="K34" s="7">
        <v>3.05</v>
      </c>
      <c r="L34" s="7">
        <v>2.5499999999999998</v>
      </c>
      <c r="M34" s="7">
        <f>2.075-1.5</f>
        <v>0.57500000000000018</v>
      </c>
      <c r="N34" s="15">
        <f t="shared" si="1"/>
        <v>13.416187500000003</v>
      </c>
      <c r="O34" s="7"/>
      <c r="P34" s="7"/>
    </row>
    <row r="35" spans="7:17" s="26" customFormat="1" ht="16.5" customHeight="1" x14ac:dyDescent="0.25">
      <c r="G35" s="22"/>
      <c r="H35" s="23"/>
      <c r="I35" s="22"/>
      <c r="J35" s="22"/>
      <c r="K35" s="22"/>
      <c r="L35" s="22"/>
      <c r="M35" s="22" t="s">
        <v>101</v>
      </c>
      <c r="N35" s="24">
        <f>SUM(N32:N34)</f>
        <v>24.037127500000004</v>
      </c>
      <c r="O35" s="22" t="s">
        <v>99</v>
      </c>
      <c r="P35" s="22"/>
      <c r="Q35" s="25"/>
    </row>
    <row r="36" spans="7:17" s="31" customFormat="1" x14ac:dyDescent="0.25">
      <c r="G36" s="27">
        <v>2</v>
      </c>
      <c r="H36" s="28" t="s">
        <v>47</v>
      </c>
      <c r="I36" s="27"/>
      <c r="J36" s="27"/>
      <c r="K36" s="27"/>
      <c r="L36" s="27"/>
      <c r="M36" s="27"/>
      <c r="N36" s="29"/>
      <c r="O36" s="27"/>
      <c r="P36" s="27"/>
      <c r="Q36" s="30"/>
    </row>
    <row r="37" spans="7:17" x14ac:dyDescent="0.25">
      <c r="G37" s="7"/>
      <c r="H37" s="5" t="s">
        <v>102</v>
      </c>
      <c r="I37" s="7"/>
      <c r="J37" s="7"/>
      <c r="K37" s="7"/>
      <c r="L37" s="7"/>
      <c r="M37" s="7"/>
      <c r="N37" s="15">
        <f>N30</f>
        <v>503.43480249999999</v>
      </c>
      <c r="O37" s="7"/>
      <c r="P37" s="7"/>
    </row>
    <row r="38" spans="7:17" x14ac:dyDescent="0.25">
      <c r="G38" s="7"/>
      <c r="H38" s="5" t="s">
        <v>103</v>
      </c>
      <c r="I38" s="7"/>
      <c r="J38" s="7"/>
      <c r="K38" s="7"/>
      <c r="L38" s="7"/>
      <c r="M38" s="7"/>
      <c r="N38" s="15"/>
      <c r="O38" s="7"/>
      <c r="P38" s="7"/>
    </row>
    <row r="39" spans="7:17" s="21" customFormat="1" x14ac:dyDescent="0.25">
      <c r="G39" s="17"/>
      <c r="H39" s="32"/>
      <c r="I39" s="17"/>
      <c r="J39" s="17"/>
      <c r="K39" s="17"/>
      <c r="L39" s="17" t="s">
        <v>174</v>
      </c>
      <c r="M39" s="17" t="s">
        <v>101</v>
      </c>
      <c r="N39" s="19">
        <f>N37/4</f>
        <v>125.858700625</v>
      </c>
      <c r="O39" s="17" t="s">
        <v>99</v>
      </c>
      <c r="P39" s="17"/>
      <c r="Q39" s="20"/>
    </row>
    <row r="40" spans="7:17" x14ac:dyDescent="0.25">
      <c r="G40" s="7">
        <v>2</v>
      </c>
      <c r="H40" s="5" t="s">
        <v>44</v>
      </c>
      <c r="I40" s="7"/>
      <c r="J40" s="7"/>
      <c r="K40" s="7"/>
      <c r="L40" s="7"/>
      <c r="M40" s="7"/>
      <c r="N40" s="7"/>
      <c r="O40" s="7"/>
      <c r="P40" s="7"/>
    </row>
    <row r="41" spans="7:17" x14ac:dyDescent="0.25">
      <c r="G41" s="7"/>
      <c r="H41" s="8" t="s">
        <v>48</v>
      </c>
      <c r="I41" s="4"/>
      <c r="J41" s="4"/>
      <c r="K41" s="4"/>
      <c r="L41" s="4"/>
      <c r="M41" s="4"/>
      <c r="N41" s="7"/>
      <c r="O41" s="7"/>
      <c r="P41" s="7"/>
    </row>
    <row r="42" spans="7:17" x14ac:dyDescent="0.25">
      <c r="G42" s="7"/>
      <c r="H42" s="6" t="s">
        <v>35</v>
      </c>
      <c r="I42" s="7">
        <v>6</v>
      </c>
      <c r="J42" s="7"/>
      <c r="K42" s="7">
        <f t="shared" ref="K42:L51" si="2">K14-0.3</f>
        <v>1.7</v>
      </c>
      <c r="L42" s="7">
        <f t="shared" si="2"/>
        <v>1.7</v>
      </c>
      <c r="M42" s="7">
        <v>7.4999999999999997E-2</v>
      </c>
      <c r="N42" s="15">
        <f t="shared" ref="N42:N51" si="3">M42*L42*K42*I42</f>
        <v>1.3005</v>
      </c>
      <c r="O42" s="7"/>
      <c r="P42" s="7"/>
    </row>
    <row r="43" spans="7:17" x14ac:dyDescent="0.25">
      <c r="G43" s="7"/>
      <c r="H43" s="5" t="s">
        <v>36</v>
      </c>
      <c r="I43" s="7">
        <v>6</v>
      </c>
      <c r="J43" s="7"/>
      <c r="K43" s="7">
        <f t="shared" si="2"/>
        <v>2.0000000000000004</v>
      </c>
      <c r="L43" s="7">
        <f t="shared" si="2"/>
        <v>2.0000000000000004</v>
      </c>
      <c r="M43" s="7">
        <v>7.4999999999999997E-2</v>
      </c>
      <c r="N43" s="15">
        <f t="shared" si="3"/>
        <v>1.8000000000000007</v>
      </c>
      <c r="O43" s="7"/>
      <c r="P43" s="7"/>
    </row>
    <row r="44" spans="7:17" x14ac:dyDescent="0.25">
      <c r="G44" s="7"/>
      <c r="H44" s="5" t="s">
        <v>39</v>
      </c>
      <c r="I44" s="7">
        <v>2</v>
      </c>
      <c r="J44" s="7"/>
      <c r="K44" s="7">
        <f t="shared" si="2"/>
        <v>1.8499999999999999</v>
      </c>
      <c r="L44" s="7">
        <f t="shared" si="2"/>
        <v>1.8499999999999999</v>
      </c>
      <c r="M44" s="7">
        <v>7.4999999999999997E-2</v>
      </c>
      <c r="N44" s="15">
        <f t="shared" si="3"/>
        <v>0.51337499999999991</v>
      </c>
      <c r="O44" s="7"/>
      <c r="P44" s="7"/>
    </row>
    <row r="45" spans="7:17" x14ac:dyDescent="0.25">
      <c r="G45" s="7"/>
      <c r="H45" s="5" t="s">
        <v>40</v>
      </c>
      <c r="I45" s="7">
        <v>2</v>
      </c>
      <c r="J45" s="7"/>
      <c r="K45" s="7">
        <f t="shared" si="2"/>
        <v>2.4000000000000004</v>
      </c>
      <c r="L45" s="7">
        <f t="shared" si="2"/>
        <v>2.4000000000000004</v>
      </c>
      <c r="M45" s="7">
        <v>7.4999999999999997E-2</v>
      </c>
      <c r="N45" s="15">
        <f t="shared" si="3"/>
        <v>0.86400000000000021</v>
      </c>
      <c r="O45" s="7"/>
      <c r="P45" s="7"/>
    </row>
    <row r="46" spans="7:17" x14ac:dyDescent="0.25">
      <c r="G46" s="7"/>
      <c r="H46" s="5"/>
      <c r="I46" s="7">
        <f>I45*4</f>
        <v>8</v>
      </c>
      <c r="J46" s="7"/>
      <c r="K46" s="7">
        <f t="shared" si="2"/>
        <v>1.1499999999999999</v>
      </c>
      <c r="L46" s="7">
        <f t="shared" si="2"/>
        <v>1.1499999999999999</v>
      </c>
      <c r="M46" s="7">
        <v>7.4999999999999997E-2</v>
      </c>
      <c r="N46" s="15">
        <f t="shared" si="3"/>
        <v>0.79349999999999987</v>
      </c>
      <c r="O46" s="7"/>
      <c r="P46" s="7"/>
    </row>
    <row r="47" spans="7:17" x14ac:dyDescent="0.25">
      <c r="G47" s="7"/>
      <c r="H47" s="5" t="s">
        <v>41</v>
      </c>
      <c r="I47" s="7">
        <v>2</v>
      </c>
      <c r="J47" s="7"/>
      <c r="K47" s="7">
        <f t="shared" si="2"/>
        <v>2.2500000000000004</v>
      </c>
      <c r="L47" s="7">
        <f t="shared" si="2"/>
        <v>2.2500000000000004</v>
      </c>
      <c r="M47" s="7">
        <v>7.4999999999999997E-2</v>
      </c>
      <c r="N47" s="15">
        <f t="shared" si="3"/>
        <v>0.75937500000000036</v>
      </c>
      <c r="O47" s="7"/>
      <c r="P47" s="7"/>
    </row>
    <row r="48" spans="7:17" x14ac:dyDescent="0.25">
      <c r="G48" s="7"/>
      <c r="H48" s="5" t="s">
        <v>60</v>
      </c>
      <c r="I48" s="7">
        <v>2</v>
      </c>
      <c r="J48" s="7"/>
      <c r="K48" s="7">
        <f t="shared" si="2"/>
        <v>1.45</v>
      </c>
      <c r="L48" s="7">
        <f t="shared" si="2"/>
        <v>0.94</v>
      </c>
      <c r="M48" s="7">
        <v>7.4999999999999997E-2</v>
      </c>
      <c r="N48" s="15">
        <f t="shared" si="3"/>
        <v>0.20444999999999997</v>
      </c>
      <c r="O48" s="7"/>
      <c r="P48" s="7"/>
    </row>
    <row r="49" spans="7:16" x14ac:dyDescent="0.25">
      <c r="G49" s="7"/>
      <c r="H49" s="5" t="s">
        <v>37</v>
      </c>
      <c r="I49" s="7">
        <v>4</v>
      </c>
      <c r="J49" s="7"/>
      <c r="K49" s="7">
        <f t="shared" si="2"/>
        <v>1.5</v>
      </c>
      <c r="L49" s="7">
        <f t="shared" si="2"/>
        <v>1.5</v>
      </c>
      <c r="M49" s="7">
        <v>7.4999999999999997E-2</v>
      </c>
      <c r="N49" s="15">
        <f t="shared" si="3"/>
        <v>0.67499999999999993</v>
      </c>
      <c r="O49" s="7"/>
      <c r="P49" s="7"/>
    </row>
    <row r="50" spans="7:16" x14ac:dyDescent="0.25">
      <c r="G50" s="7"/>
      <c r="H50" s="5" t="s">
        <v>42</v>
      </c>
      <c r="I50" s="7">
        <v>2</v>
      </c>
      <c r="J50" s="7"/>
      <c r="K50" s="7">
        <f t="shared" si="2"/>
        <v>1.3499999999999999</v>
      </c>
      <c r="L50" s="7">
        <f t="shared" si="2"/>
        <v>1.3499999999999999</v>
      </c>
      <c r="M50" s="7">
        <v>7.4999999999999997E-2</v>
      </c>
      <c r="N50" s="15">
        <f t="shared" si="3"/>
        <v>0.27337499999999998</v>
      </c>
      <c r="O50" s="7"/>
      <c r="P50" s="7"/>
    </row>
    <row r="51" spans="7:16" x14ac:dyDescent="0.25">
      <c r="G51" s="7"/>
      <c r="H51" s="5" t="s">
        <v>38</v>
      </c>
      <c r="I51" s="7">
        <v>2</v>
      </c>
      <c r="J51" s="7"/>
      <c r="K51" s="7">
        <f t="shared" si="2"/>
        <v>1.3599999999999999</v>
      </c>
      <c r="L51" s="7">
        <f t="shared" si="2"/>
        <v>1.3599999999999999</v>
      </c>
      <c r="M51" s="7">
        <v>7.4999999999999997E-2</v>
      </c>
      <c r="N51" s="15">
        <f t="shared" si="3"/>
        <v>0.27743999999999996</v>
      </c>
      <c r="O51" s="7"/>
      <c r="P51" s="7"/>
    </row>
    <row r="52" spans="7:16" x14ac:dyDescent="0.25">
      <c r="G52" s="7"/>
      <c r="H52" s="9" t="s">
        <v>49</v>
      </c>
      <c r="I52" s="7"/>
      <c r="J52" s="7"/>
      <c r="K52" s="7"/>
      <c r="L52" s="7"/>
      <c r="M52" s="7"/>
      <c r="N52" s="7"/>
      <c r="O52" s="7"/>
      <c r="P52" s="7"/>
    </row>
    <row r="53" spans="7:16" x14ac:dyDescent="0.25">
      <c r="G53" s="7"/>
      <c r="H53" s="5" t="s">
        <v>57</v>
      </c>
      <c r="I53" s="7">
        <v>1</v>
      </c>
      <c r="J53" s="7"/>
      <c r="K53" s="7">
        <v>25</v>
      </c>
      <c r="L53" s="7">
        <f>L25-0.3</f>
        <v>1.45</v>
      </c>
      <c r="M53" s="7">
        <v>7.4999999999999997E-2</v>
      </c>
      <c r="N53" s="15">
        <f t="shared" ref="N53:N55" si="4">M53*L53*K53*I53</f>
        <v>2.71875</v>
      </c>
      <c r="O53" s="7"/>
      <c r="P53" s="7"/>
    </row>
    <row r="54" spans="7:16" x14ac:dyDescent="0.25">
      <c r="G54" s="7"/>
      <c r="H54" s="5" t="s">
        <v>58</v>
      </c>
      <c r="I54" s="7">
        <v>1</v>
      </c>
      <c r="J54" s="7"/>
      <c r="K54" s="7">
        <v>25</v>
      </c>
      <c r="L54" s="7">
        <f>L26-0.3</f>
        <v>1.1000000000000001</v>
      </c>
      <c r="M54" s="7">
        <v>7.4999999999999997E-2</v>
      </c>
      <c r="N54" s="15">
        <f t="shared" si="4"/>
        <v>2.0625</v>
      </c>
      <c r="O54" s="7"/>
      <c r="P54" s="7"/>
    </row>
    <row r="55" spans="7:16" x14ac:dyDescent="0.25">
      <c r="G55" s="7"/>
      <c r="H55" s="5" t="s">
        <v>59</v>
      </c>
      <c r="I55" s="7">
        <v>1</v>
      </c>
      <c r="J55" s="7"/>
      <c r="K55" s="7">
        <v>25</v>
      </c>
      <c r="L55" s="7">
        <f>L27-0.3</f>
        <v>0.75</v>
      </c>
      <c r="M55" s="7">
        <v>7.4999999999999997E-2</v>
      </c>
      <c r="N55" s="15">
        <f t="shared" si="4"/>
        <v>1.4062499999999998</v>
      </c>
      <c r="O55" s="7"/>
      <c r="P55" s="7"/>
    </row>
    <row r="56" spans="7:16" x14ac:dyDescent="0.25">
      <c r="G56" s="7"/>
      <c r="H56" s="9" t="s">
        <v>50</v>
      </c>
      <c r="I56" s="7"/>
      <c r="J56" s="7"/>
      <c r="K56" s="7"/>
      <c r="L56" s="7"/>
      <c r="M56" s="7"/>
      <c r="N56" s="7"/>
      <c r="O56" s="7"/>
      <c r="P56" s="7"/>
    </row>
    <row r="57" spans="7:16" x14ac:dyDescent="0.25">
      <c r="G57" s="7"/>
      <c r="H57" s="5" t="s">
        <v>61</v>
      </c>
      <c r="I57" s="7">
        <v>1</v>
      </c>
      <c r="J57" s="7"/>
      <c r="K57" s="7">
        <v>25</v>
      </c>
      <c r="L57" s="7">
        <f>0.76+0.15</f>
        <v>0.91</v>
      </c>
      <c r="M57" s="7">
        <v>7.4999999999999997E-2</v>
      </c>
      <c r="N57" s="15">
        <f t="shared" ref="N57:N58" si="5">M57*L57*K57*I57</f>
        <v>1.70625</v>
      </c>
      <c r="O57" s="7"/>
      <c r="P57" s="7"/>
    </row>
    <row r="58" spans="7:16" x14ac:dyDescent="0.25">
      <c r="G58" s="7"/>
      <c r="H58" s="5" t="s">
        <v>62</v>
      </c>
      <c r="I58" s="7">
        <v>1</v>
      </c>
      <c r="J58" s="7"/>
      <c r="K58" s="7">
        <v>25</v>
      </c>
      <c r="L58" s="7">
        <f>1.14+0.15</f>
        <v>1.2899999999999998</v>
      </c>
      <c r="M58" s="7">
        <v>7.4999999999999997E-2</v>
      </c>
      <c r="N58" s="15">
        <f t="shared" si="5"/>
        <v>2.4187499999999997</v>
      </c>
      <c r="O58" s="7"/>
      <c r="P58" s="7"/>
    </row>
    <row r="59" spans="7:16" x14ac:dyDescent="0.25">
      <c r="G59" s="7"/>
      <c r="H59" s="9" t="s">
        <v>64</v>
      </c>
      <c r="I59" s="7"/>
      <c r="J59" s="7"/>
      <c r="K59" s="7"/>
      <c r="L59" s="7"/>
      <c r="M59" s="7"/>
      <c r="N59" s="7"/>
      <c r="O59" s="7"/>
      <c r="P59" s="7"/>
    </row>
    <row r="60" spans="7:16" x14ac:dyDescent="0.25">
      <c r="G60" s="7"/>
      <c r="H60" s="5" t="s">
        <v>51</v>
      </c>
      <c r="I60" s="7">
        <v>2</v>
      </c>
      <c r="J60" s="7"/>
      <c r="K60" s="7">
        <v>6</v>
      </c>
      <c r="L60" s="7">
        <f>4.4+0.3*2</f>
        <v>5</v>
      </c>
      <c r="M60" s="7">
        <v>7.4999999999999997E-2</v>
      </c>
      <c r="N60" s="15">
        <f t="shared" ref="N60:N65" si="6">M60*L60*K60*I60</f>
        <v>4.5</v>
      </c>
      <c r="O60" s="7"/>
      <c r="P60" s="7"/>
    </row>
    <row r="61" spans="7:16" x14ac:dyDescent="0.25">
      <c r="G61" s="7"/>
      <c r="H61" s="5" t="s">
        <v>63</v>
      </c>
      <c r="I61" s="7">
        <v>2</v>
      </c>
      <c r="J61" s="7"/>
      <c r="K61" s="7">
        <f>6.5+0.6*2+0.15</f>
        <v>7.8500000000000005</v>
      </c>
      <c r="L61" s="7">
        <f>3.7+2*0.6+0.15</f>
        <v>5.0500000000000007</v>
      </c>
      <c r="M61" s="7">
        <v>7.4999999999999997E-2</v>
      </c>
      <c r="N61" s="15">
        <f t="shared" si="6"/>
        <v>5.9463750000000006</v>
      </c>
      <c r="O61" s="7"/>
      <c r="P61" s="7"/>
    </row>
    <row r="62" spans="7:16" x14ac:dyDescent="0.25">
      <c r="G62" s="7"/>
      <c r="H62" s="5" t="s">
        <v>67</v>
      </c>
      <c r="I62" s="7">
        <v>2</v>
      </c>
      <c r="J62" s="7"/>
      <c r="K62" s="7">
        <f>6+0.15</f>
        <v>6.15</v>
      </c>
      <c r="L62" s="7">
        <f>4+0.15</f>
        <v>4.1500000000000004</v>
      </c>
      <c r="M62" s="7">
        <v>7.4999999999999997E-2</v>
      </c>
      <c r="N62" s="15">
        <f t="shared" si="6"/>
        <v>3.8283750000000007</v>
      </c>
      <c r="O62" s="7"/>
      <c r="P62" s="7"/>
    </row>
    <row r="63" spans="7:16" x14ac:dyDescent="0.25">
      <c r="G63" s="7"/>
      <c r="H63" s="5" t="s">
        <v>175</v>
      </c>
      <c r="I63" s="7">
        <v>2</v>
      </c>
      <c r="J63" s="7"/>
      <c r="K63" s="7">
        <v>13</v>
      </c>
      <c r="L63" s="7">
        <v>10</v>
      </c>
      <c r="M63" s="7">
        <v>7.4999999999999997E-2</v>
      </c>
      <c r="N63" s="15">
        <f t="shared" si="6"/>
        <v>19.5</v>
      </c>
      <c r="O63" s="7"/>
      <c r="P63" s="7"/>
    </row>
    <row r="64" spans="7:16" x14ac:dyDescent="0.25">
      <c r="G64" s="7"/>
      <c r="H64" s="9" t="s">
        <v>65</v>
      </c>
      <c r="I64" s="7">
        <v>1</v>
      </c>
      <c r="J64" s="7"/>
      <c r="K64" s="7">
        <v>355</v>
      </c>
      <c r="L64" s="7">
        <f>3.75+2*0.075</f>
        <v>3.9</v>
      </c>
      <c r="M64" s="7">
        <v>0.1</v>
      </c>
      <c r="N64" s="15">
        <f t="shared" si="6"/>
        <v>138.45000000000002</v>
      </c>
      <c r="O64" s="7"/>
      <c r="P64" s="7"/>
    </row>
    <row r="65" spans="7:17" x14ac:dyDescent="0.25">
      <c r="G65" s="7"/>
      <c r="H65" s="9" t="s">
        <v>52</v>
      </c>
      <c r="I65" s="14">
        <f>50/3+1</f>
        <v>17.666666666666668</v>
      </c>
      <c r="J65" s="14"/>
      <c r="K65" s="7">
        <v>0.55000000000000004</v>
      </c>
      <c r="L65" s="7">
        <v>0.55000000000000004</v>
      </c>
      <c r="M65" s="7">
        <v>7.4999999999999997E-2</v>
      </c>
      <c r="N65" s="15">
        <f t="shared" si="6"/>
        <v>0.40081250000000007</v>
      </c>
      <c r="O65" s="7"/>
      <c r="P65" s="7"/>
    </row>
    <row r="66" spans="7:17" s="21" customFormat="1" x14ac:dyDescent="0.25">
      <c r="G66" s="17"/>
      <c r="H66" s="32"/>
      <c r="I66" s="33"/>
      <c r="J66" s="33"/>
      <c r="K66" s="17"/>
      <c r="L66" s="17"/>
      <c r="M66" s="17" t="s">
        <v>101</v>
      </c>
      <c r="N66" s="19">
        <f>SUM(N42:N65)</f>
        <v>190.3990775</v>
      </c>
      <c r="O66" s="17" t="s">
        <v>99</v>
      </c>
      <c r="P66" s="20"/>
      <c r="Q66" s="20"/>
    </row>
    <row r="67" spans="7:17" x14ac:dyDescent="0.25">
      <c r="G67" s="7">
        <v>3</v>
      </c>
      <c r="H67" s="5" t="s">
        <v>53</v>
      </c>
      <c r="I67" s="14"/>
      <c r="J67" s="14"/>
      <c r="K67" s="7"/>
      <c r="L67" s="7"/>
      <c r="M67" s="7"/>
      <c r="N67" s="7"/>
      <c r="O67" s="7"/>
      <c r="P67" s="7"/>
    </row>
    <row r="68" spans="7:17" x14ac:dyDescent="0.25">
      <c r="G68" s="7"/>
      <c r="H68" s="9" t="s">
        <v>52</v>
      </c>
      <c r="I68" s="14">
        <f>50/3+1</f>
        <v>17.666666666666668</v>
      </c>
      <c r="J68" s="14"/>
      <c r="K68" s="7">
        <v>0.4</v>
      </c>
      <c r="L68" s="7">
        <v>0.4</v>
      </c>
      <c r="M68" s="7">
        <v>1.5</v>
      </c>
      <c r="N68" s="15">
        <f t="shared" ref="N68" si="7">M68*L68*K68*I68</f>
        <v>4.2400000000000011</v>
      </c>
      <c r="O68" s="7" t="s">
        <v>99</v>
      </c>
      <c r="P68" s="7"/>
    </row>
    <row r="69" spans="7:17" s="21" customFormat="1" x14ac:dyDescent="0.25">
      <c r="G69" s="17"/>
      <c r="H69" s="32"/>
      <c r="I69" s="33"/>
      <c r="J69" s="33"/>
      <c r="K69" s="17"/>
      <c r="L69" s="17"/>
      <c r="M69" s="17" t="s">
        <v>101</v>
      </c>
      <c r="N69" s="19">
        <f>N68</f>
        <v>4.2400000000000011</v>
      </c>
      <c r="O69" s="17" t="s">
        <v>99</v>
      </c>
      <c r="P69" s="17"/>
      <c r="Q69" s="20"/>
    </row>
    <row r="70" spans="7:17" x14ac:dyDescent="0.25">
      <c r="G70" s="7">
        <v>4</v>
      </c>
      <c r="H70" s="5" t="s">
        <v>54</v>
      </c>
      <c r="I70" s="7"/>
      <c r="J70" s="7"/>
      <c r="K70" s="7"/>
      <c r="L70" s="7"/>
      <c r="M70" s="7"/>
      <c r="N70" s="7"/>
      <c r="O70" s="7"/>
      <c r="P70" s="7"/>
    </row>
    <row r="71" spans="7:17" x14ac:dyDescent="0.25">
      <c r="G71" s="7"/>
      <c r="H71" s="5" t="s">
        <v>55</v>
      </c>
      <c r="I71" s="7">
        <v>1</v>
      </c>
      <c r="J71" s="7"/>
      <c r="K71" s="7"/>
      <c r="L71" s="7"/>
      <c r="M71" s="7"/>
      <c r="N71" s="7">
        <v>4500</v>
      </c>
      <c r="O71" s="7"/>
      <c r="P71" s="7"/>
    </row>
    <row r="72" spans="7:17" x14ac:dyDescent="0.25">
      <c r="G72" s="7"/>
      <c r="H72" s="5" t="s">
        <v>66</v>
      </c>
      <c r="I72" s="7">
        <v>-2</v>
      </c>
      <c r="J72" s="7"/>
      <c r="K72" s="7"/>
      <c r="L72" s="7"/>
      <c r="M72" s="7"/>
      <c r="N72" s="7">
        <f>-2*(13*10)-2*20</f>
        <v>-300</v>
      </c>
      <c r="O72" s="7"/>
      <c r="P72" s="7"/>
    </row>
    <row r="73" spans="7:17" s="21" customFormat="1" x14ac:dyDescent="0.25">
      <c r="G73" s="17"/>
      <c r="H73" s="32"/>
      <c r="I73" s="17"/>
      <c r="J73" s="17"/>
      <c r="K73" s="17"/>
      <c r="L73" s="17"/>
      <c r="M73" s="17" t="s">
        <v>101</v>
      </c>
      <c r="N73" s="17">
        <f>SUM(N71:N72)*0.075</f>
        <v>315</v>
      </c>
      <c r="O73" s="17" t="s">
        <v>99</v>
      </c>
      <c r="P73" s="17"/>
      <c r="Q73" s="20"/>
    </row>
    <row r="74" spans="7:17" x14ac:dyDescent="0.25">
      <c r="G74" s="7">
        <v>3</v>
      </c>
      <c r="H74" s="5" t="s">
        <v>104</v>
      </c>
      <c r="I74" s="7"/>
      <c r="J74" s="7"/>
      <c r="K74" s="7"/>
      <c r="L74" s="7"/>
      <c r="M74" s="7"/>
      <c r="N74" s="7"/>
      <c r="O74" s="7"/>
      <c r="P74" s="7"/>
    </row>
    <row r="75" spans="7:17" x14ac:dyDescent="0.25">
      <c r="G75" s="7"/>
      <c r="H75" s="8" t="s">
        <v>48</v>
      </c>
      <c r="I75" s="4"/>
      <c r="J75" s="4"/>
      <c r="K75" s="4"/>
      <c r="L75" s="4"/>
      <c r="M75" s="4"/>
      <c r="N75" s="7"/>
      <c r="O75" s="7"/>
      <c r="P75" s="7"/>
    </row>
    <row r="76" spans="7:17" x14ac:dyDescent="0.25">
      <c r="G76" s="7"/>
      <c r="H76" s="6" t="s">
        <v>35</v>
      </c>
      <c r="I76" s="7">
        <v>6</v>
      </c>
      <c r="J76" s="7"/>
      <c r="K76" s="7">
        <f>K42-0.15</f>
        <v>1.55</v>
      </c>
      <c r="L76" s="7">
        <f>L42-0.15</f>
        <v>1.55</v>
      </c>
      <c r="M76" s="7">
        <v>0.25</v>
      </c>
      <c r="N76" s="15">
        <f>M76*L76*K76*I76</f>
        <v>3.6037500000000007</v>
      </c>
      <c r="O76" s="7"/>
      <c r="P76" s="7"/>
    </row>
    <row r="77" spans="7:17" x14ac:dyDescent="0.25">
      <c r="G77" s="7"/>
      <c r="H77" s="6"/>
      <c r="I77" s="7">
        <v>6</v>
      </c>
      <c r="J77" s="7"/>
      <c r="K77" s="7">
        <v>0.55000000000000004</v>
      </c>
      <c r="L77" s="7">
        <v>0.55000000000000004</v>
      </c>
      <c r="M77" s="7">
        <v>1.55</v>
      </c>
      <c r="N77" s="15">
        <f t="shared" ref="N77:N111" si="8">M77*L77*K77*I77</f>
        <v>2.8132500000000005</v>
      </c>
      <c r="O77" s="7"/>
      <c r="P77" s="7"/>
    </row>
    <row r="78" spans="7:17" x14ac:dyDescent="0.25">
      <c r="G78" s="7"/>
      <c r="H78" s="5" t="s">
        <v>36</v>
      </c>
      <c r="I78" s="7">
        <v>6</v>
      </c>
      <c r="J78" s="7"/>
      <c r="K78" s="7">
        <f>K43-0.15</f>
        <v>1.8500000000000005</v>
      </c>
      <c r="L78" s="7">
        <f>L43-0.15</f>
        <v>1.8500000000000005</v>
      </c>
      <c r="M78" s="7">
        <v>0.25</v>
      </c>
      <c r="N78" s="15">
        <f t="shared" si="8"/>
        <v>5.1337500000000027</v>
      </c>
      <c r="O78" s="7"/>
      <c r="P78" s="7"/>
    </row>
    <row r="79" spans="7:17" x14ac:dyDescent="0.25">
      <c r="G79" s="7"/>
      <c r="H79" s="5"/>
      <c r="I79" s="7">
        <v>6</v>
      </c>
      <c r="J79" s="7"/>
      <c r="K79" s="7">
        <v>0.6</v>
      </c>
      <c r="L79" s="7">
        <v>0.6</v>
      </c>
      <c r="M79" s="7">
        <v>1.55</v>
      </c>
      <c r="N79" s="15">
        <f t="shared" si="8"/>
        <v>3.3479999999999999</v>
      </c>
      <c r="O79" s="7"/>
      <c r="P79" s="7"/>
    </row>
    <row r="80" spans="7:17" x14ac:dyDescent="0.25">
      <c r="G80" s="7"/>
      <c r="H80" s="5" t="s">
        <v>39</v>
      </c>
      <c r="I80" s="7">
        <v>2</v>
      </c>
      <c r="J80" s="7"/>
      <c r="K80" s="7">
        <f>K44-0.15</f>
        <v>1.7</v>
      </c>
      <c r="L80" s="7">
        <f>L44-0.15</f>
        <v>1.7</v>
      </c>
      <c r="M80" s="7">
        <v>0.25</v>
      </c>
      <c r="N80" s="15">
        <f t="shared" si="8"/>
        <v>1.4449999999999998</v>
      </c>
      <c r="O80" s="7"/>
      <c r="P80" s="7"/>
    </row>
    <row r="81" spans="7:16" x14ac:dyDescent="0.25">
      <c r="G81" s="7"/>
      <c r="H81" s="5"/>
      <c r="I81" s="7">
        <v>2</v>
      </c>
      <c r="J81" s="7"/>
      <c r="K81" s="7">
        <v>0.6</v>
      </c>
      <c r="L81" s="7">
        <v>0.6</v>
      </c>
      <c r="M81" s="7">
        <v>1.55</v>
      </c>
      <c r="N81" s="15">
        <f t="shared" si="8"/>
        <v>1.1159999999999999</v>
      </c>
      <c r="O81" s="7"/>
      <c r="P81" s="7"/>
    </row>
    <row r="82" spans="7:16" x14ac:dyDescent="0.25">
      <c r="G82" s="7"/>
      <c r="H82" s="5" t="s">
        <v>40</v>
      </c>
      <c r="I82" s="7">
        <v>2</v>
      </c>
      <c r="J82" s="7"/>
      <c r="K82" s="7">
        <f>K45-0.15</f>
        <v>2.2500000000000004</v>
      </c>
      <c r="L82" s="7">
        <f>L45-0.15</f>
        <v>2.2500000000000004</v>
      </c>
      <c r="M82" s="7">
        <v>0.25</v>
      </c>
      <c r="N82" s="15">
        <f t="shared" si="8"/>
        <v>2.5312500000000009</v>
      </c>
      <c r="O82" s="7"/>
      <c r="P82" s="7"/>
    </row>
    <row r="83" spans="7:16" x14ac:dyDescent="0.25">
      <c r="G83" s="7"/>
      <c r="H83" s="5"/>
      <c r="I83" s="7">
        <v>2</v>
      </c>
      <c r="J83" s="7"/>
      <c r="K83" s="7">
        <v>1</v>
      </c>
      <c r="L83" s="7">
        <v>1</v>
      </c>
      <c r="M83" s="7">
        <v>1.55</v>
      </c>
      <c r="N83" s="15">
        <f t="shared" si="8"/>
        <v>3.1</v>
      </c>
      <c r="O83" s="7"/>
      <c r="P83" s="7"/>
    </row>
    <row r="84" spans="7:16" x14ac:dyDescent="0.25">
      <c r="G84" s="7"/>
      <c r="H84" s="5" t="s">
        <v>68</v>
      </c>
      <c r="I84" s="7">
        <v>8</v>
      </c>
      <c r="J84" s="7"/>
      <c r="K84" s="7">
        <f>K46-0.15</f>
        <v>0.99999999999999989</v>
      </c>
      <c r="L84" s="7">
        <f>L46-0.15</f>
        <v>0.99999999999999989</v>
      </c>
      <c r="M84" s="7">
        <v>0.2</v>
      </c>
      <c r="N84" s="15">
        <f t="shared" si="8"/>
        <v>1.5999999999999996</v>
      </c>
      <c r="O84" s="7"/>
      <c r="P84" s="7"/>
    </row>
    <row r="85" spans="7:16" x14ac:dyDescent="0.25">
      <c r="G85" s="7"/>
      <c r="H85" s="5" t="s">
        <v>69</v>
      </c>
      <c r="I85" s="7">
        <v>8</v>
      </c>
      <c r="J85" s="7"/>
      <c r="K85" s="7">
        <v>0.3</v>
      </c>
      <c r="L85" s="7">
        <v>0.3</v>
      </c>
      <c r="M85" s="7">
        <v>1</v>
      </c>
      <c r="N85" s="15">
        <f t="shared" si="8"/>
        <v>0.72</v>
      </c>
      <c r="O85" s="7"/>
      <c r="P85" s="7"/>
    </row>
    <row r="86" spans="7:16" x14ac:dyDescent="0.25">
      <c r="G86" s="7"/>
      <c r="H86" s="5" t="s">
        <v>70</v>
      </c>
      <c r="I86" s="7">
        <v>2</v>
      </c>
      <c r="J86" s="7"/>
      <c r="K86" s="7">
        <v>0.3</v>
      </c>
      <c r="L86" s="7">
        <v>0.3</v>
      </c>
      <c r="M86" s="7">
        <v>1</v>
      </c>
      <c r="N86" s="15">
        <f t="shared" si="8"/>
        <v>0.18</v>
      </c>
      <c r="O86" s="7"/>
      <c r="P86" s="7"/>
    </row>
    <row r="87" spans="7:16" x14ac:dyDescent="0.25">
      <c r="G87" s="7"/>
      <c r="H87" s="5" t="s">
        <v>41</v>
      </c>
      <c r="I87" s="7">
        <v>2</v>
      </c>
      <c r="J87" s="7"/>
      <c r="K87" s="7">
        <f>K47-0.15</f>
        <v>2.1000000000000005</v>
      </c>
      <c r="L87" s="7">
        <f>L47-0.15</f>
        <v>2.1000000000000005</v>
      </c>
      <c r="M87" s="7">
        <v>0.25</v>
      </c>
      <c r="N87" s="15">
        <f t="shared" si="8"/>
        <v>2.205000000000001</v>
      </c>
      <c r="O87" s="7"/>
      <c r="P87" s="7"/>
    </row>
    <row r="88" spans="7:16" x14ac:dyDescent="0.25">
      <c r="G88" s="7"/>
      <c r="H88" s="5"/>
      <c r="I88" s="7">
        <v>2</v>
      </c>
      <c r="J88" s="7"/>
      <c r="K88" s="7">
        <v>1.2</v>
      </c>
      <c r="L88" s="7">
        <v>0.8</v>
      </c>
      <c r="M88" s="7">
        <v>1.55</v>
      </c>
      <c r="N88" s="15">
        <f t="shared" si="8"/>
        <v>2.9760000000000004</v>
      </c>
      <c r="O88" s="7"/>
      <c r="P88" s="7"/>
    </row>
    <row r="89" spans="7:16" x14ac:dyDescent="0.25">
      <c r="G89" s="7"/>
      <c r="H89" s="5" t="s">
        <v>60</v>
      </c>
      <c r="I89" s="7">
        <v>2</v>
      </c>
      <c r="J89" s="7"/>
      <c r="K89" s="7">
        <v>1.3</v>
      </c>
      <c r="L89" s="7">
        <v>0.79</v>
      </c>
      <c r="M89" s="7">
        <v>0.2</v>
      </c>
      <c r="N89" s="15">
        <f t="shared" si="8"/>
        <v>0.41080000000000011</v>
      </c>
      <c r="O89" s="7"/>
      <c r="P89" s="7"/>
    </row>
    <row r="90" spans="7:16" x14ac:dyDescent="0.25">
      <c r="G90" s="7"/>
      <c r="H90" s="5"/>
      <c r="I90" s="7">
        <f>I89*2</f>
        <v>4</v>
      </c>
      <c r="J90" s="7"/>
      <c r="K90" s="7">
        <v>0.2</v>
      </c>
      <c r="L90" s="7">
        <v>0.79</v>
      </c>
      <c r="M90" s="7">
        <v>0.8</v>
      </c>
      <c r="N90" s="15">
        <f t="shared" si="8"/>
        <v>0.50560000000000016</v>
      </c>
      <c r="O90" s="7"/>
      <c r="P90" s="7"/>
    </row>
    <row r="91" spans="7:16" x14ac:dyDescent="0.25">
      <c r="G91" s="7"/>
      <c r="H91" s="5" t="s">
        <v>37</v>
      </c>
      <c r="I91" s="7">
        <v>4</v>
      </c>
      <c r="J91" s="7"/>
      <c r="K91" s="7">
        <f>K49-0.15</f>
        <v>1.35</v>
      </c>
      <c r="L91" s="7">
        <f>L49-0.15</f>
        <v>1.35</v>
      </c>
      <c r="M91" s="7">
        <v>0.25</v>
      </c>
      <c r="N91" s="15">
        <f t="shared" si="8"/>
        <v>1.8225000000000002</v>
      </c>
      <c r="O91" s="7"/>
      <c r="P91" s="7"/>
    </row>
    <row r="92" spans="7:16" x14ac:dyDescent="0.25">
      <c r="G92" s="7"/>
      <c r="H92" s="5"/>
      <c r="I92" s="7">
        <v>4</v>
      </c>
      <c r="J92" s="7"/>
      <c r="K92" s="7">
        <v>0.65</v>
      </c>
      <c r="L92" s="7">
        <v>0.65</v>
      </c>
      <c r="M92" s="7">
        <v>2.0499999999999998</v>
      </c>
      <c r="N92" s="15">
        <f t="shared" si="8"/>
        <v>3.4645000000000001</v>
      </c>
      <c r="O92" s="7"/>
      <c r="P92" s="7"/>
    </row>
    <row r="93" spans="7:16" x14ac:dyDescent="0.25">
      <c r="G93" s="7"/>
      <c r="H93" s="5" t="s">
        <v>42</v>
      </c>
      <c r="I93" s="7">
        <v>2</v>
      </c>
      <c r="J93" s="7"/>
      <c r="K93" s="7">
        <f>K50-0.15</f>
        <v>1.2</v>
      </c>
      <c r="L93" s="7">
        <f>L50-0.15</f>
        <v>1.2</v>
      </c>
      <c r="M93" s="7">
        <v>0.25</v>
      </c>
      <c r="N93" s="15">
        <f t="shared" si="8"/>
        <v>0.72</v>
      </c>
      <c r="O93" s="7"/>
      <c r="P93" s="7"/>
    </row>
    <row r="94" spans="7:16" x14ac:dyDescent="0.25">
      <c r="G94" s="7"/>
      <c r="H94" s="5"/>
      <c r="I94" s="7">
        <v>2</v>
      </c>
      <c r="J94" s="7"/>
      <c r="K94" s="7">
        <v>0.45</v>
      </c>
      <c r="L94" s="7">
        <v>0.5</v>
      </c>
      <c r="M94" s="7">
        <f>1.5-0.3+0.6</f>
        <v>1.7999999999999998</v>
      </c>
      <c r="N94" s="15">
        <f t="shared" si="8"/>
        <v>0.80999999999999994</v>
      </c>
      <c r="O94" s="7"/>
      <c r="P94" s="7"/>
    </row>
    <row r="95" spans="7:16" x14ac:dyDescent="0.25">
      <c r="G95" s="7"/>
      <c r="H95" s="5" t="s">
        <v>38</v>
      </c>
      <c r="I95" s="7">
        <v>2</v>
      </c>
      <c r="J95" s="7"/>
      <c r="K95" s="7">
        <f>K51-0.15</f>
        <v>1.21</v>
      </c>
      <c r="L95" s="7">
        <f>L51-0.15</f>
        <v>1.21</v>
      </c>
      <c r="M95" s="7">
        <v>0.25</v>
      </c>
      <c r="N95" s="15">
        <f t="shared" si="8"/>
        <v>0.73204999999999998</v>
      </c>
      <c r="O95" s="7"/>
      <c r="P95" s="7"/>
    </row>
    <row r="96" spans="7:16" x14ac:dyDescent="0.25">
      <c r="G96" s="7"/>
      <c r="H96" s="5"/>
      <c r="I96" s="7">
        <v>2</v>
      </c>
      <c r="J96" s="7"/>
      <c r="K96" s="7">
        <v>0.7</v>
      </c>
      <c r="L96" s="7">
        <v>0.7</v>
      </c>
      <c r="M96" s="7">
        <v>2.0499999999999998</v>
      </c>
      <c r="N96" s="15">
        <f t="shared" si="8"/>
        <v>2.0089999999999995</v>
      </c>
      <c r="O96" s="7"/>
      <c r="P96" s="7"/>
    </row>
    <row r="97" spans="7:17" x14ac:dyDescent="0.25">
      <c r="G97" s="7"/>
      <c r="H97" s="9" t="s">
        <v>49</v>
      </c>
      <c r="I97" s="7"/>
      <c r="J97" s="7"/>
      <c r="K97" s="7"/>
      <c r="L97" s="7"/>
      <c r="M97" s="7"/>
      <c r="N97" s="15">
        <f t="shared" si="8"/>
        <v>0</v>
      </c>
      <c r="O97" s="7"/>
      <c r="P97" s="7"/>
    </row>
    <row r="98" spans="7:17" x14ac:dyDescent="0.25">
      <c r="G98" s="7"/>
      <c r="H98" s="5" t="s">
        <v>57</v>
      </c>
      <c r="I98" s="7">
        <v>1</v>
      </c>
      <c r="J98" s="7"/>
      <c r="K98" s="7">
        <v>25</v>
      </c>
      <c r="L98" s="7">
        <f>L53-0.15</f>
        <v>1.3</v>
      </c>
      <c r="M98" s="7">
        <v>0.125</v>
      </c>
      <c r="N98" s="15">
        <f t="shared" si="8"/>
        <v>4.0625</v>
      </c>
      <c r="O98" s="7"/>
      <c r="P98" s="7"/>
    </row>
    <row r="99" spans="7:17" x14ac:dyDescent="0.25">
      <c r="G99" s="7"/>
      <c r="H99" s="5"/>
      <c r="I99" s="7">
        <v>2</v>
      </c>
      <c r="J99" s="7"/>
      <c r="K99" s="7">
        <v>25</v>
      </c>
      <c r="L99" s="7">
        <v>0.125</v>
      </c>
      <c r="M99" s="7">
        <f>(0.55+1.1)/2+0.175</f>
        <v>1</v>
      </c>
      <c r="N99" s="15">
        <f t="shared" si="8"/>
        <v>6.25</v>
      </c>
      <c r="O99" s="7"/>
      <c r="P99" s="7"/>
    </row>
    <row r="100" spans="7:17" x14ac:dyDescent="0.25">
      <c r="G100" s="7"/>
      <c r="H100" s="5" t="s">
        <v>58</v>
      </c>
      <c r="I100" s="7">
        <v>1</v>
      </c>
      <c r="J100" s="7"/>
      <c r="K100" s="7">
        <v>25</v>
      </c>
      <c r="L100" s="7">
        <f>L54-0.15</f>
        <v>0.95000000000000007</v>
      </c>
      <c r="M100" s="7">
        <v>0.1</v>
      </c>
      <c r="N100" s="15">
        <f t="shared" si="8"/>
        <v>2.3750000000000004</v>
      </c>
      <c r="O100" s="7"/>
      <c r="P100" s="7"/>
    </row>
    <row r="101" spans="7:17" x14ac:dyDescent="0.25">
      <c r="G101" s="7"/>
      <c r="H101" s="5"/>
      <c r="I101" s="7">
        <v>2</v>
      </c>
      <c r="J101" s="7"/>
      <c r="K101" s="7">
        <v>25</v>
      </c>
      <c r="L101" s="7">
        <v>0.1</v>
      </c>
      <c r="M101" s="7">
        <f>(0.35+0.8)/2+0.175</f>
        <v>0.75</v>
      </c>
      <c r="N101" s="15">
        <f t="shared" si="8"/>
        <v>3.7500000000000004</v>
      </c>
      <c r="O101" s="7"/>
      <c r="P101" s="7"/>
    </row>
    <row r="102" spans="7:17" x14ac:dyDescent="0.25">
      <c r="G102" s="7"/>
      <c r="H102" s="5" t="s">
        <v>59</v>
      </c>
      <c r="I102" s="7">
        <v>1</v>
      </c>
      <c r="J102" s="7"/>
      <c r="K102" s="7">
        <v>25</v>
      </c>
      <c r="L102" s="7">
        <f>L55-0.15</f>
        <v>0.6</v>
      </c>
      <c r="M102" s="7">
        <v>0.1</v>
      </c>
      <c r="N102" s="15">
        <f t="shared" si="8"/>
        <v>1.5</v>
      </c>
      <c r="O102" s="7"/>
      <c r="P102" s="7"/>
    </row>
    <row r="103" spans="7:17" x14ac:dyDescent="0.25">
      <c r="G103" s="7"/>
      <c r="H103" s="5"/>
      <c r="I103" s="7">
        <v>2</v>
      </c>
      <c r="J103" s="7"/>
      <c r="K103" s="7">
        <v>25</v>
      </c>
      <c r="L103" s="7">
        <v>0.1</v>
      </c>
      <c r="M103" s="7">
        <f>0.5+0.175</f>
        <v>0.67500000000000004</v>
      </c>
      <c r="N103" s="15">
        <f t="shared" si="8"/>
        <v>3.375</v>
      </c>
      <c r="O103" s="7"/>
      <c r="P103" s="7"/>
    </row>
    <row r="104" spans="7:17" x14ac:dyDescent="0.25">
      <c r="G104" s="7"/>
      <c r="H104" s="9" t="s">
        <v>64</v>
      </c>
      <c r="I104" s="7"/>
      <c r="J104" s="7"/>
      <c r="K104" s="7"/>
      <c r="L104" s="7"/>
      <c r="M104" s="7"/>
      <c r="N104" s="15">
        <f t="shared" si="8"/>
        <v>0</v>
      </c>
      <c r="O104" s="7"/>
      <c r="P104" s="7"/>
    </row>
    <row r="105" spans="7:17" x14ac:dyDescent="0.25">
      <c r="G105" s="7"/>
      <c r="H105" s="5" t="s">
        <v>51</v>
      </c>
      <c r="I105" s="7">
        <v>2</v>
      </c>
      <c r="J105" s="7"/>
      <c r="K105" s="7">
        <v>6</v>
      </c>
      <c r="L105" s="7">
        <v>4.4000000000000004</v>
      </c>
      <c r="M105" s="7">
        <f>0.25+0.156</f>
        <v>0.40600000000000003</v>
      </c>
      <c r="N105" s="15">
        <f t="shared" si="8"/>
        <v>21.436800000000002</v>
      </c>
      <c r="O105" s="7"/>
      <c r="P105" s="7"/>
    </row>
    <row r="106" spans="7:17" x14ac:dyDescent="0.25">
      <c r="G106" s="7"/>
      <c r="H106" s="5" t="s">
        <v>63</v>
      </c>
      <c r="I106" s="7">
        <v>2</v>
      </c>
      <c r="J106" s="7"/>
      <c r="K106" s="7">
        <f>6.5+2*0.6</f>
        <v>7.7</v>
      </c>
      <c r="L106" s="7">
        <f>3.7+1.2</f>
        <v>4.9000000000000004</v>
      </c>
      <c r="M106" s="7">
        <v>0.3</v>
      </c>
      <c r="N106" s="15">
        <f t="shared" si="8"/>
        <v>22.638000000000002</v>
      </c>
      <c r="O106" s="7"/>
      <c r="P106" s="7"/>
    </row>
    <row r="107" spans="7:17" x14ac:dyDescent="0.25">
      <c r="G107" s="7"/>
      <c r="H107" s="5"/>
      <c r="I107" s="7">
        <v>2</v>
      </c>
      <c r="J107" s="7"/>
      <c r="K107" s="7">
        <v>6.5</v>
      </c>
      <c r="L107" s="7">
        <v>3.7</v>
      </c>
      <c r="M107" s="7">
        <v>2</v>
      </c>
      <c r="N107" s="15">
        <f t="shared" si="8"/>
        <v>96.2</v>
      </c>
      <c r="O107" s="7"/>
      <c r="P107" s="7"/>
    </row>
    <row r="108" spans="7:17" x14ac:dyDescent="0.25">
      <c r="G108" s="7"/>
      <c r="H108" s="5" t="s">
        <v>67</v>
      </c>
      <c r="I108" s="7">
        <v>2</v>
      </c>
      <c r="J108" s="7"/>
      <c r="K108" s="7">
        <v>6</v>
      </c>
      <c r="L108" s="7">
        <v>4</v>
      </c>
      <c r="M108" s="7">
        <v>0.40600000000000003</v>
      </c>
      <c r="N108" s="15">
        <f t="shared" si="8"/>
        <v>19.488</v>
      </c>
      <c r="O108" s="7"/>
      <c r="P108" s="7"/>
    </row>
    <row r="109" spans="7:17" x14ac:dyDescent="0.25">
      <c r="G109" s="7"/>
      <c r="H109" s="5" t="s">
        <v>105</v>
      </c>
      <c r="I109" s="7">
        <v>16</v>
      </c>
      <c r="J109" s="7"/>
      <c r="K109" s="7">
        <v>0.25</v>
      </c>
      <c r="L109" s="7">
        <v>0.25</v>
      </c>
      <c r="M109" s="7">
        <f>1-0.15</f>
        <v>0.85</v>
      </c>
      <c r="N109" s="15">
        <f t="shared" si="8"/>
        <v>0.85</v>
      </c>
      <c r="O109" s="7"/>
      <c r="P109" s="7"/>
    </row>
    <row r="110" spans="7:17" x14ac:dyDescent="0.25">
      <c r="G110" s="7"/>
      <c r="H110" s="5" t="s">
        <v>106</v>
      </c>
      <c r="I110" s="7">
        <f>77/7*2</f>
        <v>22</v>
      </c>
      <c r="J110" s="7"/>
      <c r="K110" s="7">
        <v>0.25</v>
      </c>
      <c r="L110" s="7">
        <v>0.25</v>
      </c>
      <c r="M110" s="7">
        <v>1</v>
      </c>
      <c r="N110" s="15">
        <f t="shared" si="8"/>
        <v>1.375</v>
      </c>
      <c r="O110" s="7"/>
      <c r="P110" s="7"/>
    </row>
    <row r="111" spans="7:17" x14ac:dyDescent="0.25">
      <c r="G111" s="7"/>
      <c r="H111" s="9" t="s">
        <v>65</v>
      </c>
      <c r="I111" s="7">
        <v>1</v>
      </c>
      <c r="J111" s="7"/>
      <c r="K111" s="7">
        <v>355</v>
      </c>
      <c r="L111" s="7">
        <v>3.75</v>
      </c>
      <c r="M111" s="7">
        <v>0.1</v>
      </c>
      <c r="N111" s="15">
        <f t="shared" si="8"/>
        <v>133.125</v>
      </c>
      <c r="O111" s="7"/>
      <c r="P111" s="7"/>
    </row>
    <row r="112" spans="7:17" s="21" customFormat="1" x14ac:dyDescent="0.25">
      <c r="G112" s="17"/>
      <c r="H112" s="18"/>
      <c r="I112" s="17"/>
      <c r="J112" s="17"/>
      <c r="K112" s="17"/>
      <c r="L112" s="17"/>
      <c r="M112" s="17" t="s">
        <v>101</v>
      </c>
      <c r="N112" s="19">
        <f>SUM(N76:N111)</f>
        <v>357.67174999999997</v>
      </c>
      <c r="O112" s="17"/>
      <c r="P112" s="17"/>
      <c r="Q112" s="20"/>
    </row>
    <row r="113" spans="7:17" s="1" customFormat="1" x14ac:dyDescent="0.25">
      <c r="G113" s="11">
        <v>4</v>
      </c>
      <c r="H113" s="12" t="s">
        <v>45</v>
      </c>
      <c r="I113" s="11"/>
      <c r="J113" s="11"/>
      <c r="K113" s="11"/>
      <c r="L113" s="11"/>
      <c r="M113" s="11"/>
      <c r="N113" s="11"/>
      <c r="O113" s="11"/>
      <c r="P113" s="11" t="s">
        <v>71</v>
      </c>
      <c r="Q113" s="13"/>
    </row>
    <row r="114" spans="7:17" s="1" customFormat="1" x14ac:dyDescent="0.25">
      <c r="G114" s="11"/>
      <c r="H114" s="8" t="s">
        <v>48</v>
      </c>
      <c r="I114" s="4"/>
      <c r="J114" s="4"/>
      <c r="K114" s="4"/>
      <c r="L114" s="4"/>
      <c r="M114" s="4"/>
      <c r="N114" s="7"/>
      <c r="O114" s="11"/>
      <c r="P114" s="11"/>
      <c r="Q114" s="13"/>
    </row>
    <row r="115" spans="7:17" s="1" customFormat="1" x14ac:dyDescent="0.25">
      <c r="G115" s="11"/>
      <c r="H115" s="6" t="s">
        <v>35</v>
      </c>
      <c r="I115" s="7">
        <v>6</v>
      </c>
      <c r="J115" s="7"/>
      <c r="K115" s="7">
        <v>1.55</v>
      </c>
      <c r="L115" s="7">
        <v>1.55</v>
      </c>
      <c r="M115" s="7">
        <v>0.25</v>
      </c>
      <c r="N115" s="15">
        <f>I115*(K115*2+L115*2)*0.3</f>
        <v>11.16</v>
      </c>
      <c r="O115" s="11"/>
      <c r="P115" s="11"/>
      <c r="Q115" s="13"/>
    </row>
    <row r="116" spans="7:17" s="1" customFormat="1" x14ac:dyDescent="0.25">
      <c r="G116" s="11"/>
      <c r="H116" s="6"/>
      <c r="I116" s="7">
        <v>6</v>
      </c>
      <c r="J116" s="7"/>
      <c r="K116" s="7">
        <v>0.55000000000000004</v>
      </c>
      <c r="L116" s="7">
        <v>0.55000000000000004</v>
      </c>
      <c r="M116" s="7">
        <v>1.55</v>
      </c>
      <c r="N116" s="40">
        <f>I116*(K116*2+L116*2)*M116</f>
        <v>20.46</v>
      </c>
      <c r="O116" s="11"/>
      <c r="P116" s="11" t="s">
        <v>125</v>
      </c>
      <c r="Q116" s="13"/>
    </row>
    <row r="117" spans="7:17" s="1" customFormat="1" x14ac:dyDescent="0.25">
      <c r="G117" s="11"/>
      <c r="H117" s="5" t="s">
        <v>36</v>
      </c>
      <c r="I117" s="7">
        <v>6</v>
      </c>
      <c r="J117" s="7"/>
      <c r="K117" s="7">
        <v>1.8500000000000005</v>
      </c>
      <c r="L117" s="7">
        <v>1.8500000000000005</v>
      </c>
      <c r="M117" s="7">
        <v>0.25</v>
      </c>
      <c r="N117" s="15">
        <f>I117*(K117*2+L117*2)*0.3</f>
        <v>13.320000000000004</v>
      </c>
      <c r="O117" s="11"/>
      <c r="P117" s="11"/>
      <c r="Q117" s="13"/>
    </row>
    <row r="118" spans="7:17" s="1" customFormat="1" x14ac:dyDescent="0.25">
      <c r="G118" s="11"/>
      <c r="H118" s="5"/>
      <c r="I118" s="7">
        <v>6</v>
      </c>
      <c r="J118" s="7"/>
      <c r="K118" s="7">
        <v>0.6</v>
      </c>
      <c r="L118" s="7">
        <v>0.6</v>
      </c>
      <c r="M118" s="7">
        <v>1.55</v>
      </c>
      <c r="N118" s="40">
        <f>I118*(K118*2+L118*2)*M118</f>
        <v>22.319999999999997</v>
      </c>
      <c r="O118" s="11"/>
      <c r="P118" s="11"/>
      <c r="Q118" s="13"/>
    </row>
    <row r="119" spans="7:17" s="1" customFormat="1" x14ac:dyDescent="0.25">
      <c r="G119" s="11"/>
      <c r="H119" s="5" t="s">
        <v>39</v>
      </c>
      <c r="I119" s="7">
        <v>2</v>
      </c>
      <c r="J119" s="7"/>
      <c r="K119" s="7">
        <v>1.7</v>
      </c>
      <c r="L119" s="7">
        <v>1.7</v>
      </c>
      <c r="M119" s="7">
        <v>0.25</v>
      </c>
      <c r="N119" s="15">
        <f>I119*(K119*2+L119*2)*0.3</f>
        <v>4.08</v>
      </c>
      <c r="O119" s="11"/>
      <c r="P119" s="11"/>
      <c r="Q119" s="13"/>
    </row>
    <row r="120" spans="7:17" s="1" customFormat="1" x14ac:dyDescent="0.25">
      <c r="G120" s="11"/>
      <c r="H120" s="5"/>
      <c r="I120" s="7">
        <v>2</v>
      </c>
      <c r="J120" s="7"/>
      <c r="K120" s="7">
        <v>0.6</v>
      </c>
      <c r="L120" s="7">
        <v>0.6</v>
      </c>
      <c r="M120" s="7">
        <v>1.55</v>
      </c>
      <c r="N120" s="40">
        <f>I120*(K120*2+L120*2)*M120</f>
        <v>7.4399999999999995</v>
      </c>
      <c r="O120" s="11"/>
      <c r="P120" s="11"/>
      <c r="Q120" s="13"/>
    </row>
    <row r="121" spans="7:17" s="1" customFormat="1" x14ac:dyDescent="0.25">
      <c r="G121" s="11"/>
      <c r="H121" s="5" t="s">
        <v>40</v>
      </c>
      <c r="I121" s="7">
        <v>2</v>
      </c>
      <c r="J121" s="7"/>
      <c r="K121" s="7">
        <v>2.2500000000000004</v>
      </c>
      <c r="L121" s="7">
        <v>2.2500000000000004</v>
      </c>
      <c r="M121" s="7">
        <v>0.25</v>
      </c>
      <c r="N121" s="15">
        <f>I121*(K121*2+L121*2)*0.3</f>
        <v>5.4000000000000012</v>
      </c>
      <c r="O121" s="11"/>
      <c r="P121" s="11"/>
      <c r="Q121" s="13"/>
    </row>
    <row r="122" spans="7:17" s="1" customFormat="1" x14ac:dyDescent="0.25">
      <c r="G122" s="11"/>
      <c r="H122" s="5"/>
      <c r="I122" s="7">
        <v>2</v>
      </c>
      <c r="J122" s="7"/>
      <c r="K122" s="7">
        <v>1</v>
      </c>
      <c r="L122" s="7">
        <v>1</v>
      </c>
      <c r="M122" s="7">
        <v>1.55</v>
      </c>
      <c r="N122" s="40">
        <f>I122*(K122*2+L122*2)*M122</f>
        <v>12.4</v>
      </c>
      <c r="O122" s="11"/>
      <c r="P122" s="11"/>
      <c r="Q122" s="13"/>
    </row>
    <row r="123" spans="7:17" s="1" customFormat="1" x14ac:dyDescent="0.25">
      <c r="G123" s="11"/>
      <c r="H123" s="5" t="s">
        <v>68</v>
      </c>
      <c r="I123" s="7">
        <v>8</v>
      </c>
      <c r="J123" s="7"/>
      <c r="K123" s="7">
        <v>0.99999999999999989</v>
      </c>
      <c r="L123" s="7">
        <v>0.99999999999999989</v>
      </c>
      <c r="M123" s="7">
        <v>0.2</v>
      </c>
      <c r="N123" s="15">
        <f>I123*(K123*2+L123*2)*0.3</f>
        <v>9.5999999999999979</v>
      </c>
      <c r="O123" s="11"/>
      <c r="P123" s="11"/>
      <c r="Q123" s="13"/>
    </row>
    <row r="124" spans="7:17" s="1" customFormat="1" x14ac:dyDescent="0.25">
      <c r="G124" s="11"/>
      <c r="H124" s="5" t="s">
        <v>69</v>
      </c>
      <c r="I124" s="7">
        <v>8</v>
      </c>
      <c r="J124" s="7"/>
      <c r="K124" s="7">
        <v>0.3</v>
      </c>
      <c r="L124" s="7">
        <v>0.3</v>
      </c>
      <c r="M124" s="7">
        <v>1</v>
      </c>
      <c r="N124" s="40">
        <f>I124*(K124*2+L124*2)*M124</f>
        <v>9.6</v>
      </c>
      <c r="O124" s="11"/>
      <c r="P124" s="11"/>
      <c r="Q124" s="13"/>
    </row>
    <row r="125" spans="7:17" s="1" customFormat="1" x14ac:dyDescent="0.25">
      <c r="G125" s="11"/>
      <c r="H125" s="5" t="s">
        <v>70</v>
      </c>
      <c r="I125" s="7">
        <v>2</v>
      </c>
      <c r="J125" s="7"/>
      <c r="K125" s="7">
        <v>0.3</v>
      </c>
      <c r="L125" s="7">
        <v>0.3</v>
      </c>
      <c r="M125" s="7">
        <v>1</v>
      </c>
      <c r="N125" s="40">
        <f>I125*(K125*2+L125*2)*M125</f>
        <v>2.4</v>
      </c>
      <c r="O125" s="11"/>
      <c r="P125" s="11"/>
      <c r="Q125" s="13"/>
    </row>
    <row r="126" spans="7:17" s="1" customFormat="1" x14ac:dyDescent="0.25">
      <c r="G126" s="11"/>
      <c r="H126" s="5" t="s">
        <v>41</v>
      </c>
      <c r="I126" s="7">
        <v>2</v>
      </c>
      <c r="J126" s="7"/>
      <c r="K126" s="7">
        <v>2.1000000000000005</v>
      </c>
      <c r="L126" s="7">
        <v>2.1000000000000005</v>
      </c>
      <c r="M126" s="7">
        <v>0.25</v>
      </c>
      <c r="N126" s="15">
        <f>I126*(K126*2+L126*2)*0.3</f>
        <v>5.0400000000000009</v>
      </c>
      <c r="O126" s="11"/>
      <c r="P126" s="11"/>
      <c r="Q126" s="13"/>
    </row>
    <row r="127" spans="7:17" s="1" customFormat="1" x14ac:dyDescent="0.25">
      <c r="G127" s="11"/>
      <c r="H127" s="5"/>
      <c r="I127" s="7">
        <v>2</v>
      </c>
      <c r="J127" s="7"/>
      <c r="K127" s="7">
        <v>1.2</v>
      </c>
      <c r="L127" s="7">
        <v>0.8</v>
      </c>
      <c r="M127" s="7">
        <v>1.55</v>
      </c>
      <c r="N127" s="40">
        <f>I127*(K127*2+L127*2)*M127</f>
        <v>12.4</v>
      </c>
      <c r="O127" s="11"/>
      <c r="P127" s="11"/>
      <c r="Q127" s="13"/>
    </row>
    <row r="128" spans="7:17" s="1" customFormat="1" x14ac:dyDescent="0.25">
      <c r="G128" s="11"/>
      <c r="H128" s="5" t="s">
        <v>60</v>
      </c>
      <c r="I128" s="7">
        <v>2</v>
      </c>
      <c r="J128" s="7"/>
      <c r="K128" s="7">
        <v>1.3</v>
      </c>
      <c r="L128" s="7">
        <v>0.79</v>
      </c>
      <c r="M128" s="7">
        <v>0.2</v>
      </c>
      <c r="N128" s="15">
        <f>I128*(K128*2+L128*2)*0.3</f>
        <v>2.5079999999999996</v>
      </c>
      <c r="O128" s="11"/>
      <c r="P128" s="11"/>
      <c r="Q128" s="13"/>
    </row>
    <row r="129" spans="7:17" s="1" customFormat="1" x14ac:dyDescent="0.25">
      <c r="G129" s="11"/>
      <c r="H129" s="5"/>
      <c r="I129" s="7">
        <v>4</v>
      </c>
      <c r="J129" s="7"/>
      <c r="K129" s="7">
        <v>0.2</v>
      </c>
      <c r="L129" s="7">
        <v>0.79</v>
      </c>
      <c r="M129" s="7">
        <v>0.8</v>
      </c>
      <c r="N129" s="40">
        <f>I129*(K129*2+L129*2)*M129</f>
        <v>6.3360000000000003</v>
      </c>
      <c r="O129" s="11"/>
      <c r="P129" s="11"/>
      <c r="Q129" s="13"/>
    </row>
    <row r="130" spans="7:17" s="1" customFormat="1" x14ac:dyDescent="0.25">
      <c r="G130" s="11"/>
      <c r="H130" s="5" t="s">
        <v>37</v>
      </c>
      <c r="I130" s="7">
        <v>4</v>
      </c>
      <c r="J130" s="7"/>
      <c r="K130" s="7">
        <v>1.35</v>
      </c>
      <c r="L130" s="7">
        <v>1.35</v>
      </c>
      <c r="M130" s="7">
        <v>0.25</v>
      </c>
      <c r="N130" s="15">
        <f>I130*(K130*2+L130*2)*0.3</f>
        <v>6.48</v>
      </c>
      <c r="O130" s="11"/>
      <c r="P130" s="11"/>
      <c r="Q130" s="13"/>
    </row>
    <row r="131" spans="7:17" s="1" customFormat="1" x14ac:dyDescent="0.25">
      <c r="G131" s="11"/>
      <c r="H131" s="5"/>
      <c r="I131" s="7">
        <v>4</v>
      </c>
      <c r="J131" s="7"/>
      <c r="K131" s="7">
        <v>0.65</v>
      </c>
      <c r="L131" s="7">
        <v>0.65</v>
      </c>
      <c r="M131" s="7">
        <v>2.0499999999999998</v>
      </c>
      <c r="N131" s="40">
        <f>I131*(K131*2+L131*2)*M131</f>
        <v>21.32</v>
      </c>
      <c r="O131" s="11"/>
      <c r="P131" s="11"/>
      <c r="Q131" s="13"/>
    </row>
    <row r="132" spans="7:17" s="1" customFormat="1" x14ac:dyDescent="0.25">
      <c r="G132" s="11"/>
      <c r="H132" s="5" t="s">
        <v>42</v>
      </c>
      <c r="I132" s="7">
        <v>2</v>
      </c>
      <c r="J132" s="7"/>
      <c r="K132" s="7">
        <v>1.2</v>
      </c>
      <c r="L132" s="7">
        <v>1.2</v>
      </c>
      <c r="M132" s="7">
        <v>0.25</v>
      </c>
      <c r="N132" s="15">
        <f>I132*(K132*2+L132*2)*0.3</f>
        <v>2.88</v>
      </c>
      <c r="O132" s="11"/>
      <c r="P132" s="11"/>
      <c r="Q132" s="13"/>
    </row>
    <row r="133" spans="7:17" s="1" customFormat="1" x14ac:dyDescent="0.25">
      <c r="G133" s="11"/>
      <c r="H133" s="5"/>
      <c r="I133" s="7">
        <v>2</v>
      </c>
      <c r="J133" s="7"/>
      <c r="K133" s="7">
        <v>0.45</v>
      </c>
      <c r="L133" s="7">
        <v>0.5</v>
      </c>
      <c r="M133" s="7">
        <v>1.7999999999999998</v>
      </c>
      <c r="N133" s="40">
        <f>I133*(K133*2+L133*2)*M133</f>
        <v>6.839999999999999</v>
      </c>
      <c r="O133" s="11"/>
      <c r="P133" s="11"/>
      <c r="Q133" s="13"/>
    </row>
    <row r="134" spans="7:17" s="1" customFormat="1" x14ac:dyDescent="0.25">
      <c r="G134" s="11"/>
      <c r="H134" s="5" t="s">
        <v>38</v>
      </c>
      <c r="I134" s="7">
        <v>2</v>
      </c>
      <c r="J134" s="7"/>
      <c r="K134" s="7">
        <v>1.21</v>
      </c>
      <c r="L134" s="7">
        <v>1.21</v>
      </c>
      <c r="M134" s="7">
        <v>0.25</v>
      </c>
      <c r="N134" s="15">
        <f>I134*(K134*2+L134*2)*0.3</f>
        <v>2.9039999999999999</v>
      </c>
      <c r="O134" s="11"/>
      <c r="P134" s="11"/>
      <c r="Q134" s="13"/>
    </row>
    <row r="135" spans="7:17" s="1" customFormat="1" x14ac:dyDescent="0.25">
      <c r="G135" s="11"/>
      <c r="H135" s="5"/>
      <c r="I135" s="7">
        <v>2</v>
      </c>
      <c r="J135" s="7"/>
      <c r="K135" s="7">
        <v>0.7</v>
      </c>
      <c r="L135" s="7">
        <v>0.7</v>
      </c>
      <c r="M135" s="7">
        <v>2.0499999999999998</v>
      </c>
      <c r="N135" s="40">
        <f>I135*(K135*2+L135*2)*M135</f>
        <v>11.479999999999999</v>
      </c>
      <c r="O135" s="11"/>
      <c r="P135" s="11"/>
      <c r="Q135" s="13"/>
    </row>
    <row r="136" spans="7:17" s="1" customFormat="1" x14ac:dyDescent="0.25">
      <c r="G136" s="11"/>
      <c r="H136" s="9" t="s">
        <v>49</v>
      </c>
      <c r="I136" s="7"/>
      <c r="J136" s="7"/>
      <c r="K136" s="7"/>
      <c r="L136" s="7"/>
      <c r="M136" s="7"/>
      <c r="N136" s="15"/>
      <c r="O136" s="11"/>
      <c r="P136" s="11"/>
      <c r="Q136" s="13"/>
    </row>
    <row r="137" spans="7:17" s="1" customFormat="1" x14ac:dyDescent="0.25">
      <c r="G137" s="11"/>
      <c r="H137" s="5" t="s">
        <v>57</v>
      </c>
      <c r="I137" s="7">
        <v>1</v>
      </c>
      <c r="J137" s="7">
        <v>2</v>
      </c>
      <c r="K137" s="7">
        <v>25</v>
      </c>
      <c r="L137" s="7">
        <v>1.3</v>
      </c>
      <c r="M137" s="7">
        <v>0.125</v>
      </c>
      <c r="N137" s="15">
        <f>I137*J137*K137*M137</f>
        <v>6.25</v>
      </c>
      <c r="O137" s="11"/>
      <c r="P137" s="11"/>
      <c r="Q137" s="13"/>
    </row>
    <row r="138" spans="7:17" s="1" customFormat="1" x14ac:dyDescent="0.25">
      <c r="G138" s="11"/>
      <c r="H138" s="5"/>
      <c r="I138" s="7">
        <v>2</v>
      </c>
      <c r="J138" s="7">
        <v>2</v>
      </c>
      <c r="K138" s="7">
        <v>25</v>
      </c>
      <c r="L138" s="7">
        <v>0.125</v>
      </c>
      <c r="M138" s="7">
        <v>1</v>
      </c>
      <c r="N138" s="15">
        <f t="shared" ref="N138:N142" si="9">I138*J138*K138*M138</f>
        <v>100</v>
      </c>
      <c r="O138" s="11"/>
      <c r="P138" s="11"/>
      <c r="Q138" s="13"/>
    </row>
    <row r="139" spans="7:17" s="1" customFormat="1" x14ac:dyDescent="0.25">
      <c r="G139" s="11"/>
      <c r="H139" s="5" t="s">
        <v>58</v>
      </c>
      <c r="I139" s="7">
        <v>1</v>
      </c>
      <c r="J139" s="7">
        <v>2</v>
      </c>
      <c r="K139" s="7">
        <v>25</v>
      </c>
      <c r="L139" s="7">
        <v>0.95000000000000007</v>
      </c>
      <c r="M139" s="7">
        <v>0.1</v>
      </c>
      <c r="N139" s="15">
        <f t="shared" si="9"/>
        <v>5</v>
      </c>
      <c r="O139" s="11"/>
      <c r="P139" s="11"/>
      <c r="Q139" s="13"/>
    </row>
    <row r="140" spans="7:17" s="1" customFormat="1" x14ac:dyDescent="0.25">
      <c r="G140" s="11"/>
      <c r="H140" s="5"/>
      <c r="I140" s="7">
        <v>2</v>
      </c>
      <c r="J140" s="7">
        <v>2</v>
      </c>
      <c r="K140" s="7">
        <v>25</v>
      </c>
      <c r="L140" s="7">
        <v>0.1</v>
      </c>
      <c r="M140" s="7">
        <v>0.75</v>
      </c>
      <c r="N140" s="15">
        <f t="shared" si="9"/>
        <v>75</v>
      </c>
      <c r="O140" s="11"/>
      <c r="P140" s="11"/>
      <c r="Q140" s="13"/>
    </row>
    <row r="141" spans="7:17" s="1" customFormat="1" x14ac:dyDescent="0.25">
      <c r="G141" s="11"/>
      <c r="H141" s="5" t="s">
        <v>59</v>
      </c>
      <c r="I141" s="7">
        <v>1</v>
      </c>
      <c r="J141" s="7">
        <v>2</v>
      </c>
      <c r="K141" s="7">
        <v>25</v>
      </c>
      <c r="L141" s="7">
        <v>0.6</v>
      </c>
      <c r="M141" s="7">
        <v>0.1</v>
      </c>
      <c r="N141" s="15">
        <f t="shared" si="9"/>
        <v>5</v>
      </c>
      <c r="O141" s="11"/>
      <c r="P141" s="11"/>
      <c r="Q141" s="13"/>
    </row>
    <row r="142" spans="7:17" s="1" customFormat="1" x14ac:dyDescent="0.25">
      <c r="G142" s="11"/>
      <c r="H142" s="5"/>
      <c r="I142" s="7">
        <v>2</v>
      </c>
      <c r="J142" s="7">
        <v>2</v>
      </c>
      <c r="K142" s="7">
        <v>25</v>
      </c>
      <c r="L142" s="7">
        <v>0.1</v>
      </c>
      <c r="M142" s="7">
        <v>0.67500000000000004</v>
      </c>
      <c r="N142" s="15">
        <f t="shared" si="9"/>
        <v>67.5</v>
      </c>
      <c r="O142" s="11"/>
      <c r="P142" s="11"/>
      <c r="Q142" s="13"/>
    </row>
    <row r="143" spans="7:17" s="1" customFormat="1" x14ac:dyDescent="0.25">
      <c r="G143" s="11"/>
      <c r="H143" s="9" t="s">
        <v>64</v>
      </c>
      <c r="I143" s="7"/>
      <c r="J143" s="7"/>
      <c r="K143" s="7"/>
      <c r="L143" s="7"/>
      <c r="M143" s="7"/>
      <c r="N143" s="15"/>
      <c r="O143" s="11"/>
      <c r="P143" s="11"/>
      <c r="Q143" s="13"/>
    </row>
    <row r="144" spans="7:17" s="1" customFormat="1" x14ac:dyDescent="0.25">
      <c r="G144" s="11"/>
      <c r="H144" s="5" t="s">
        <v>51</v>
      </c>
      <c r="I144" s="7">
        <v>2</v>
      </c>
      <c r="J144" s="7"/>
      <c r="K144" s="7">
        <v>6</v>
      </c>
      <c r="L144" s="7">
        <v>4.4000000000000004</v>
      </c>
      <c r="M144" s="7">
        <v>0.40600000000000003</v>
      </c>
      <c r="N144" s="15">
        <f t="shared" ref="N144:N149" si="10">I144*(K144*2+L144*2)*M144</f>
        <v>16.889600000000002</v>
      </c>
      <c r="O144" s="11"/>
      <c r="P144" s="11"/>
      <c r="Q144" s="13"/>
    </row>
    <row r="145" spans="7:17" s="1" customFormat="1" x14ac:dyDescent="0.25">
      <c r="G145" s="11"/>
      <c r="H145" s="5" t="s">
        <v>63</v>
      </c>
      <c r="I145" s="7">
        <v>2</v>
      </c>
      <c r="J145" s="7"/>
      <c r="K145" s="7">
        <v>7.7</v>
      </c>
      <c r="L145" s="7">
        <v>4.9000000000000004</v>
      </c>
      <c r="M145" s="7">
        <v>0.3</v>
      </c>
      <c r="N145" s="15">
        <f t="shared" si="10"/>
        <v>15.120000000000001</v>
      </c>
      <c r="O145" s="11"/>
      <c r="P145" s="11"/>
      <c r="Q145" s="13"/>
    </row>
    <row r="146" spans="7:17" s="1" customFormat="1" x14ac:dyDescent="0.25">
      <c r="G146" s="11"/>
      <c r="H146" s="5"/>
      <c r="I146" s="7">
        <v>2</v>
      </c>
      <c r="J146" s="7"/>
      <c r="K146" s="7">
        <v>6.5</v>
      </c>
      <c r="L146" s="7">
        <v>3.7</v>
      </c>
      <c r="M146" s="7">
        <v>2</v>
      </c>
      <c r="N146" s="15">
        <f t="shared" si="10"/>
        <v>81.599999999999994</v>
      </c>
      <c r="O146" s="11"/>
      <c r="P146" s="11"/>
      <c r="Q146" s="13"/>
    </row>
    <row r="147" spans="7:17" s="1" customFormat="1" x14ac:dyDescent="0.25">
      <c r="G147" s="11"/>
      <c r="H147" s="5" t="s">
        <v>67</v>
      </c>
      <c r="I147" s="7">
        <v>2</v>
      </c>
      <c r="J147" s="7"/>
      <c r="K147" s="7">
        <v>6</v>
      </c>
      <c r="L147" s="7">
        <v>4</v>
      </c>
      <c r="M147" s="7">
        <v>0.40600000000000003</v>
      </c>
      <c r="N147" s="15">
        <f t="shared" si="10"/>
        <v>16.240000000000002</v>
      </c>
      <c r="O147" s="11"/>
      <c r="P147" s="11"/>
      <c r="Q147" s="13"/>
    </row>
    <row r="148" spans="7:17" s="1" customFormat="1" x14ac:dyDescent="0.25">
      <c r="G148" s="11"/>
      <c r="H148" s="5" t="s">
        <v>105</v>
      </c>
      <c r="I148" s="7">
        <v>16</v>
      </c>
      <c r="J148" s="7"/>
      <c r="K148" s="7">
        <v>0.25</v>
      </c>
      <c r="L148" s="7">
        <v>0.25</v>
      </c>
      <c r="M148" s="7">
        <v>0.85</v>
      </c>
      <c r="N148" s="15">
        <f t="shared" si="10"/>
        <v>13.6</v>
      </c>
      <c r="O148" s="11"/>
      <c r="P148" s="11"/>
      <c r="Q148" s="13"/>
    </row>
    <row r="149" spans="7:17" s="1" customFormat="1" x14ac:dyDescent="0.25">
      <c r="G149" s="11"/>
      <c r="H149" s="5" t="s">
        <v>106</v>
      </c>
      <c r="I149" s="7">
        <v>22</v>
      </c>
      <c r="J149" s="7"/>
      <c r="K149" s="7">
        <v>0.25</v>
      </c>
      <c r="L149" s="7">
        <v>0.25</v>
      </c>
      <c r="M149" s="7">
        <v>1</v>
      </c>
      <c r="N149" s="15">
        <f t="shared" si="10"/>
        <v>22</v>
      </c>
      <c r="O149" s="11"/>
      <c r="P149" s="11"/>
      <c r="Q149" s="13"/>
    </row>
    <row r="150" spans="7:17" s="1" customFormat="1" x14ac:dyDescent="0.25">
      <c r="G150" s="11"/>
      <c r="H150" s="9" t="s">
        <v>65</v>
      </c>
      <c r="I150" s="7">
        <v>1</v>
      </c>
      <c r="J150" s="7"/>
      <c r="K150" s="7">
        <v>355</v>
      </c>
      <c r="L150" s="7">
        <v>3.75</v>
      </c>
      <c r="M150" s="7">
        <v>0.1</v>
      </c>
      <c r="N150" s="15">
        <f>I150*K150*2*0.2</f>
        <v>142</v>
      </c>
      <c r="O150" s="11"/>
      <c r="P150" s="11"/>
      <c r="Q150" s="13"/>
    </row>
    <row r="151" spans="7:17" s="1" customFormat="1" x14ac:dyDescent="0.25">
      <c r="G151" s="11"/>
      <c r="H151" s="12"/>
      <c r="I151" s="11"/>
      <c r="J151" s="11"/>
      <c r="K151" s="11"/>
      <c r="L151" s="11"/>
      <c r="M151" s="42" t="s">
        <v>126</v>
      </c>
      <c r="N151" s="29">
        <f>N115+N117+N119+N121+N123+N126+N128+N130+N132+N134+SUM(N137:N150)</f>
        <v>629.57159999999999</v>
      </c>
      <c r="O151" s="11"/>
      <c r="P151" s="11"/>
      <c r="Q151" s="13"/>
    </row>
    <row r="152" spans="7:17" s="1" customFormat="1" x14ac:dyDescent="0.25">
      <c r="G152" s="11"/>
      <c r="H152" s="12"/>
      <c r="I152" s="11"/>
      <c r="J152" s="11"/>
      <c r="K152" s="11"/>
      <c r="L152" s="11"/>
      <c r="M152" s="42" t="s">
        <v>125</v>
      </c>
      <c r="N152" s="29">
        <f>N135+N133+N131+N129+N127+N125+N124+N122+N120+N118+N116</f>
        <v>132.99599999999998</v>
      </c>
      <c r="O152" s="11"/>
      <c r="P152" s="11"/>
      <c r="Q152" s="13"/>
    </row>
    <row r="153" spans="7:17" s="1" customFormat="1" x14ac:dyDescent="0.25">
      <c r="G153" s="11"/>
      <c r="H153" s="12"/>
      <c r="I153" s="11"/>
      <c r="J153" s="11"/>
      <c r="K153" s="11"/>
      <c r="L153" s="11"/>
      <c r="M153" s="41"/>
      <c r="N153" s="11"/>
      <c r="O153" s="11"/>
      <c r="P153" s="11"/>
      <c r="Q153" s="13"/>
    </row>
    <row r="154" spans="7:17" s="37" customFormat="1" x14ac:dyDescent="0.25">
      <c r="G154" s="34"/>
      <c r="H154" s="35"/>
      <c r="I154" s="34"/>
      <c r="J154" s="34"/>
      <c r="K154" s="34"/>
      <c r="L154" s="34"/>
      <c r="M154" s="17" t="s">
        <v>101</v>
      </c>
      <c r="N154" s="34"/>
      <c r="O154" s="22" t="s">
        <v>107</v>
      </c>
      <c r="P154" s="34"/>
      <c r="Q154" s="36"/>
    </row>
    <row r="155" spans="7:17" x14ac:dyDescent="0.25">
      <c r="G155" s="7">
        <v>5</v>
      </c>
      <c r="H155" s="5" t="s">
        <v>72</v>
      </c>
      <c r="I155" s="7"/>
      <c r="J155" s="7"/>
      <c r="K155" s="7"/>
      <c r="L155" s="7"/>
      <c r="M155" s="7"/>
      <c r="N155" s="7"/>
      <c r="O155" s="7"/>
      <c r="P155" s="7"/>
    </row>
    <row r="156" spans="7:17" x14ac:dyDescent="0.25">
      <c r="G156" s="7"/>
      <c r="H156" s="8" t="s">
        <v>48</v>
      </c>
      <c r="I156" s="4"/>
      <c r="J156" s="4"/>
      <c r="K156" s="4"/>
      <c r="L156" s="4"/>
      <c r="M156" s="4"/>
      <c r="N156" s="7"/>
      <c r="O156" s="7"/>
      <c r="P156" s="7"/>
    </row>
    <row r="157" spans="7:17" x14ac:dyDescent="0.25">
      <c r="G157" s="7"/>
      <c r="H157" s="6" t="s">
        <v>35</v>
      </c>
      <c r="I157" s="7">
        <v>6</v>
      </c>
      <c r="J157" s="7">
        <f>4*(1450/250+1)</f>
        <v>27.2</v>
      </c>
      <c r="K157" s="7">
        <f>1.45+2*0.15</f>
        <v>1.75</v>
      </c>
      <c r="L157" s="7" t="s">
        <v>73</v>
      </c>
      <c r="M157" s="7">
        <v>0.61699999999999999</v>
      </c>
      <c r="N157" s="16">
        <f>I157*J157*K157*M157</f>
        <v>176.21519999999998</v>
      </c>
      <c r="O157" s="7"/>
      <c r="P157" s="7"/>
    </row>
    <row r="158" spans="7:17" x14ac:dyDescent="0.25">
      <c r="G158" s="7"/>
      <c r="H158" s="6" t="s">
        <v>46</v>
      </c>
      <c r="I158" s="7">
        <v>6</v>
      </c>
      <c r="J158" s="7">
        <v>8</v>
      </c>
      <c r="K158" s="7">
        <f>1.5+0.3+0.45</f>
        <v>2.25</v>
      </c>
      <c r="L158" s="7" t="s">
        <v>73</v>
      </c>
      <c r="M158" s="7">
        <v>0.89</v>
      </c>
      <c r="N158" s="16">
        <f t="shared" ref="N158:N199" si="11">I158*J158*K158*M158</f>
        <v>96.12</v>
      </c>
      <c r="O158" s="7"/>
      <c r="P158" s="7"/>
    </row>
    <row r="159" spans="7:17" x14ac:dyDescent="0.25">
      <c r="G159" s="7"/>
      <c r="H159" s="6"/>
      <c r="I159" s="7">
        <v>6</v>
      </c>
      <c r="J159" s="7">
        <f>1.8/0.19+1</f>
        <v>10.473684210526315</v>
      </c>
      <c r="K159" s="7">
        <f>4*0.45+0.15</f>
        <v>1.95</v>
      </c>
      <c r="L159" s="7" t="s">
        <v>73</v>
      </c>
      <c r="M159" s="7">
        <v>0.39500000000000002</v>
      </c>
      <c r="N159" s="16">
        <f t="shared" si="11"/>
        <v>48.404131578947364</v>
      </c>
      <c r="O159" s="7"/>
      <c r="P159" s="7"/>
      <c r="Q159" s="2">
        <f>SQRT(0.225*0.225*2)</f>
        <v>0.31819805153394637</v>
      </c>
    </row>
    <row r="160" spans="7:17" x14ac:dyDescent="0.25">
      <c r="G160" s="7"/>
      <c r="H160" s="6"/>
      <c r="I160" s="7">
        <v>6</v>
      </c>
      <c r="J160" s="7">
        <f>1.8/0.19+1</f>
        <v>10.473684210526315</v>
      </c>
      <c r="K160" s="7">
        <f>4*0.32+0.15</f>
        <v>1.43</v>
      </c>
      <c r="L160" s="7" t="s">
        <v>73</v>
      </c>
      <c r="M160" s="7">
        <v>0.39500000000000002</v>
      </c>
      <c r="N160" s="16">
        <f t="shared" si="11"/>
        <v>35.496363157894734</v>
      </c>
      <c r="O160" s="7"/>
      <c r="P160" s="7"/>
    </row>
    <row r="161" spans="7:17" x14ac:dyDescent="0.25">
      <c r="G161" s="7"/>
      <c r="H161" s="5" t="s">
        <v>36</v>
      </c>
      <c r="I161" s="7">
        <v>6</v>
      </c>
      <c r="J161" s="7">
        <f>4*(1750/225+1)</f>
        <v>35.111111111111114</v>
      </c>
      <c r="K161" s="7">
        <f>1.75+2*0.15</f>
        <v>2.0499999999999998</v>
      </c>
      <c r="L161" s="7" t="s">
        <v>73</v>
      </c>
      <c r="M161" s="7">
        <v>0.61699999999999999</v>
      </c>
      <c r="N161" s="16">
        <f t="shared" si="11"/>
        <v>266.46173333333331</v>
      </c>
      <c r="O161" s="7"/>
      <c r="P161" s="7"/>
    </row>
    <row r="162" spans="7:17" x14ac:dyDescent="0.25">
      <c r="G162" s="7"/>
      <c r="H162" s="5"/>
      <c r="I162" s="7">
        <v>6</v>
      </c>
      <c r="J162" s="7">
        <v>8</v>
      </c>
      <c r="K162" s="7">
        <f>1.5+0.3+0.45</f>
        <v>2.25</v>
      </c>
      <c r="L162" s="7" t="s">
        <v>73</v>
      </c>
      <c r="M162" s="7">
        <v>0.89</v>
      </c>
      <c r="N162" s="16">
        <f t="shared" si="11"/>
        <v>96.12</v>
      </c>
      <c r="O162" s="7"/>
      <c r="P162" s="7"/>
    </row>
    <row r="163" spans="7:17" x14ac:dyDescent="0.25">
      <c r="G163" s="7"/>
      <c r="H163" s="5"/>
      <c r="I163" s="7">
        <v>6</v>
      </c>
      <c r="J163" s="7">
        <f>1.8/0.19+1</f>
        <v>10.473684210526315</v>
      </c>
      <c r="K163" s="7">
        <f>4*0.5+0.15</f>
        <v>2.15</v>
      </c>
      <c r="L163" s="7" t="s">
        <v>73</v>
      </c>
      <c r="M163" s="7">
        <v>0.39500000000000002</v>
      </c>
      <c r="N163" s="16">
        <f t="shared" si="11"/>
        <v>53.368657894736835</v>
      </c>
      <c r="O163" s="7"/>
      <c r="P163" s="7"/>
    </row>
    <row r="164" spans="7:17" x14ac:dyDescent="0.25">
      <c r="G164" s="7"/>
      <c r="H164" s="5"/>
      <c r="I164" s="7">
        <v>6</v>
      </c>
      <c r="J164" s="7">
        <f>1.8/0.19+1</f>
        <v>10.473684210526315</v>
      </c>
      <c r="K164" s="7">
        <f>4*0.355+0.15</f>
        <v>1.5699999999999998</v>
      </c>
      <c r="L164" s="7" t="s">
        <v>73</v>
      </c>
      <c r="M164" s="7">
        <v>0.39500000000000002</v>
      </c>
      <c r="N164" s="16">
        <f t="shared" si="11"/>
        <v>38.971531578947364</v>
      </c>
      <c r="O164" s="7"/>
      <c r="P164" s="7"/>
      <c r="Q164" s="2">
        <f>SQRT(2*0.25*0.25)</f>
        <v>0.35355339059327379</v>
      </c>
    </row>
    <row r="165" spans="7:17" x14ac:dyDescent="0.25">
      <c r="G165" s="7"/>
      <c r="H165" s="5" t="s">
        <v>39</v>
      </c>
      <c r="I165" s="7">
        <v>2</v>
      </c>
      <c r="J165" s="7">
        <f>4*(1600/250+1)</f>
        <v>29.6</v>
      </c>
      <c r="K165" s="7">
        <f>1.6+2*0.15</f>
        <v>1.9000000000000001</v>
      </c>
      <c r="L165" s="7" t="s">
        <v>73</v>
      </c>
      <c r="M165" s="7">
        <v>0.61699999999999999</v>
      </c>
      <c r="N165" s="16">
        <f t="shared" si="11"/>
        <v>69.400160000000014</v>
      </c>
      <c r="O165" s="7"/>
      <c r="P165" s="7"/>
    </row>
    <row r="166" spans="7:17" x14ac:dyDescent="0.25">
      <c r="G166" s="7"/>
      <c r="H166" s="5"/>
      <c r="I166" s="7">
        <v>2</v>
      </c>
      <c r="J166" s="7">
        <v>8</v>
      </c>
      <c r="K166" s="7">
        <f>1.5+0.3+0.45</f>
        <v>2.25</v>
      </c>
      <c r="L166" s="7" t="s">
        <v>73</v>
      </c>
      <c r="M166" s="7">
        <v>0.89</v>
      </c>
      <c r="N166" s="16">
        <f t="shared" si="11"/>
        <v>32.04</v>
      </c>
      <c r="O166" s="7"/>
      <c r="P166" s="7"/>
    </row>
    <row r="167" spans="7:17" x14ac:dyDescent="0.25">
      <c r="G167" s="7"/>
      <c r="H167" s="5"/>
      <c r="I167" s="7">
        <v>2</v>
      </c>
      <c r="J167" s="7">
        <f>1.8/0.19+1</f>
        <v>10.473684210526315</v>
      </c>
      <c r="K167" s="7">
        <f>4*0.5+0.15</f>
        <v>2.15</v>
      </c>
      <c r="L167" s="7" t="s">
        <v>73</v>
      </c>
      <c r="M167" s="7">
        <v>0.39500000000000002</v>
      </c>
      <c r="N167" s="16">
        <f t="shared" si="11"/>
        <v>17.789552631578946</v>
      </c>
      <c r="O167" s="7"/>
      <c r="P167" s="7"/>
    </row>
    <row r="168" spans="7:17" x14ac:dyDescent="0.25">
      <c r="G168" s="7"/>
      <c r="H168" s="5"/>
      <c r="I168" s="7">
        <v>2</v>
      </c>
      <c r="J168" s="7">
        <f>1.8/0.19+1</f>
        <v>10.473684210526315</v>
      </c>
      <c r="K168" s="7">
        <f>4*0.355+0.15</f>
        <v>1.5699999999999998</v>
      </c>
      <c r="L168" s="7" t="s">
        <v>73</v>
      </c>
      <c r="M168" s="7">
        <v>0.39500000000000002</v>
      </c>
      <c r="N168" s="16">
        <f t="shared" si="11"/>
        <v>12.990510526315788</v>
      </c>
      <c r="O168" s="7"/>
      <c r="P168" s="7"/>
    </row>
    <row r="169" spans="7:17" x14ac:dyDescent="0.25">
      <c r="G169" s="7"/>
      <c r="H169" s="5" t="s">
        <v>40</v>
      </c>
      <c r="I169" s="7">
        <v>2</v>
      </c>
      <c r="J169" s="7">
        <f>4*(2150/225+1)</f>
        <v>42.222222222222221</v>
      </c>
      <c r="K169" s="7">
        <f>2.15+2*0.15</f>
        <v>2.4499999999999997</v>
      </c>
      <c r="L169" s="7" t="s">
        <v>73</v>
      </c>
      <c r="M169" s="7">
        <v>0.61699999999999999</v>
      </c>
      <c r="N169" s="16">
        <f t="shared" si="11"/>
        <v>127.65044444444442</v>
      </c>
      <c r="O169" s="7"/>
      <c r="P169" s="7"/>
    </row>
    <row r="170" spans="7:17" x14ac:dyDescent="0.25">
      <c r="G170" s="7"/>
      <c r="H170" s="5"/>
      <c r="I170" s="7">
        <v>2</v>
      </c>
      <c r="J170" s="7">
        <v>16</v>
      </c>
      <c r="K170" s="7">
        <f>1.5+0.3+0.45</f>
        <v>2.25</v>
      </c>
      <c r="L170" s="7" t="s">
        <v>73</v>
      </c>
      <c r="M170" s="7">
        <v>0.89</v>
      </c>
      <c r="N170" s="16">
        <f t="shared" si="11"/>
        <v>64.08</v>
      </c>
      <c r="O170" s="7"/>
      <c r="P170" s="7"/>
    </row>
    <row r="171" spans="7:17" x14ac:dyDescent="0.25">
      <c r="G171" s="7"/>
      <c r="H171" s="5"/>
      <c r="I171" s="7">
        <v>2</v>
      </c>
      <c r="J171" s="7">
        <f>1.8/0.19+1</f>
        <v>10.473684210526315</v>
      </c>
      <c r="K171" s="7">
        <f>4*0.9+0.15</f>
        <v>3.75</v>
      </c>
      <c r="L171" s="7" t="s">
        <v>73</v>
      </c>
      <c r="M171" s="7">
        <v>0.39500000000000002</v>
      </c>
      <c r="N171" s="16">
        <f t="shared" si="11"/>
        <v>31.028289473684211</v>
      </c>
      <c r="O171" s="7"/>
      <c r="P171" s="7"/>
    </row>
    <row r="172" spans="7:17" x14ac:dyDescent="0.25">
      <c r="G172" s="7"/>
      <c r="H172" s="5"/>
      <c r="I172" s="7">
        <v>2</v>
      </c>
      <c r="J172" s="7">
        <f>10.5*2</f>
        <v>21</v>
      </c>
      <c r="K172" s="7">
        <f>0.45*2+0.9*2+0.15</f>
        <v>2.85</v>
      </c>
      <c r="L172" s="7" t="s">
        <v>73</v>
      </c>
      <c r="M172" s="7">
        <v>0.39500000000000002</v>
      </c>
      <c r="N172" s="16">
        <f t="shared" si="11"/>
        <v>47.281500000000001</v>
      </c>
      <c r="O172" s="7"/>
      <c r="P172" s="7"/>
    </row>
    <row r="173" spans="7:17" x14ac:dyDescent="0.25">
      <c r="G173" s="7"/>
      <c r="H173" s="5"/>
      <c r="I173" s="7">
        <v>2</v>
      </c>
      <c r="J173" s="7">
        <v>21</v>
      </c>
      <c r="K173" s="7">
        <f>0.9+0.15</f>
        <v>1.05</v>
      </c>
      <c r="L173" s="7" t="s">
        <v>73</v>
      </c>
      <c r="M173" s="7">
        <v>0.39500000000000002</v>
      </c>
      <c r="N173" s="16">
        <f t="shared" si="11"/>
        <v>17.419500000000003</v>
      </c>
      <c r="O173" s="7"/>
      <c r="P173" s="7"/>
    </row>
    <row r="174" spans="7:17" x14ac:dyDescent="0.25">
      <c r="G174" s="7"/>
      <c r="H174" s="5" t="s">
        <v>68</v>
      </c>
      <c r="I174" s="7">
        <v>8</v>
      </c>
      <c r="J174" s="7">
        <f>4*(900/200+1)</f>
        <v>22</v>
      </c>
      <c r="K174" s="7">
        <f>0.9+2*0.1</f>
        <v>1.1000000000000001</v>
      </c>
      <c r="L174" s="7" t="s">
        <v>73</v>
      </c>
      <c r="M174" s="7">
        <v>0.61699999999999999</v>
      </c>
      <c r="N174" s="16">
        <f t="shared" si="11"/>
        <v>119.45120000000001</v>
      </c>
      <c r="O174" s="7"/>
      <c r="P174" s="7"/>
    </row>
    <row r="175" spans="7:17" x14ac:dyDescent="0.25">
      <c r="G175" s="7"/>
      <c r="H175" s="5" t="s">
        <v>74</v>
      </c>
      <c r="I175" s="7">
        <v>10</v>
      </c>
      <c r="J175" s="7">
        <v>4</v>
      </c>
      <c r="K175" s="7">
        <f>1.2+0.45</f>
        <v>1.65</v>
      </c>
      <c r="L175" s="7"/>
      <c r="M175" s="7">
        <v>0.89</v>
      </c>
      <c r="N175" s="16">
        <f t="shared" si="11"/>
        <v>58.74</v>
      </c>
      <c r="O175" s="7"/>
      <c r="P175" s="7"/>
    </row>
    <row r="176" spans="7:17" x14ac:dyDescent="0.25">
      <c r="G176" s="7"/>
      <c r="H176" s="5"/>
      <c r="I176" s="7">
        <v>10</v>
      </c>
      <c r="J176" s="7">
        <f>1200/200+1</f>
        <v>7</v>
      </c>
      <c r="K176" s="7">
        <f>0.22*4+0.1</f>
        <v>0.98</v>
      </c>
      <c r="L176" s="7"/>
      <c r="M176" s="7">
        <v>0.39500000000000002</v>
      </c>
      <c r="N176" s="16">
        <f t="shared" si="11"/>
        <v>27.096999999999998</v>
      </c>
      <c r="O176" s="7"/>
      <c r="P176" s="7"/>
    </row>
    <row r="177" spans="7:16" x14ac:dyDescent="0.25">
      <c r="G177" s="7"/>
      <c r="H177" s="5" t="s">
        <v>41</v>
      </c>
      <c r="I177" s="7">
        <v>2</v>
      </c>
      <c r="J177" s="7">
        <f>2*(2000/250+1)</f>
        <v>18</v>
      </c>
      <c r="K177" s="7">
        <f>2+2*0.15</f>
        <v>2.2999999999999998</v>
      </c>
      <c r="L177" s="7" t="s">
        <v>73</v>
      </c>
      <c r="M177" s="7">
        <v>1.58</v>
      </c>
      <c r="N177" s="16">
        <f t="shared" si="11"/>
        <v>130.82400000000001</v>
      </c>
      <c r="O177" s="7"/>
      <c r="P177" s="7"/>
    </row>
    <row r="178" spans="7:16" x14ac:dyDescent="0.25">
      <c r="G178" s="7"/>
      <c r="H178" s="5"/>
      <c r="I178" s="7">
        <v>2</v>
      </c>
      <c r="J178" s="7">
        <f>2*(2000/250+1)</f>
        <v>18</v>
      </c>
      <c r="K178" s="7">
        <f>2+2*0.15</f>
        <v>2.2999999999999998</v>
      </c>
      <c r="L178" s="7" t="s">
        <v>73</v>
      </c>
      <c r="M178" s="7">
        <v>0.61699999999999999</v>
      </c>
      <c r="N178" s="16">
        <f t="shared" si="11"/>
        <v>51.087599999999995</v>
      </c>
      <c r="O178" s="7"/>
      <c r="P178" s="7"/>
    </row>
    <row r="179" spans="7:16" x14ac:dyDescent="0.25">
      <c r="G179" s="7"/>
      <c r="H179" s="5" t="s">
        <v>46</v>
      </c>
      <c r="I179" s="7">
        <v>2</v>
      </c>
      <c r="J179" s="7">
        <v>14</v>
      </c>
      <c r="K179" s="7">
        <f>1.5+0.3+0.45</f>
        <v>2.25</v>
      </c>
      <c r="L179" s="7" t="s">
        <v>73</v>
      </c>
      <c r="M179" s="7">
        <v>0.89</v>
      </c>
      <c r="N179" s="16">
        <f t="shared" si="11"/>
        <v>56.07</v>
      </c>
      <c r="O179" s="7"/>
      <c r="P179" s="7"/>
    </row>
    <row r="180" spans="7:16" x14ac:dyDescent="0.25">
      <c r="G180" s="7"/>
      <c r="H180" s="5"/>
      <c r="I180" s="7">
        <v>2</v>
      </c>
      <c r="J180" s="7">
        <f>1.8/0.19+1</f>
        <v>10.473684210526315</v>
      </c>
      <c r="K180" s="7">
        <f>2*1.12+2*0.72+0.15</f>
        <v>3.83</v>
      </c>
      <c r="L180" s="7" t="s">
        <v>73</v>
      </c>
      <c r="M180" s="7">
        <v>0.39500000000000002</v>
      </c>
      <c r="N180" s="16">
        <f t="shared" si="11"/>
        <v>31.690226315789474</v>
      </c>
      <c r="O180" s="7"/>
      <c r="P180" s="7"/>
    </row>
    <row r="181" spans="7:16" x14ac:dyDescent="0.25">
      <c r="G181" s="7"/>
      <c r="H181" s="5"/>
      <c r="I181" s="7">
        <v>2</v>
      </c>
      <c r="J181" s="7">
        <v>10.5</v>
      </c>
      <c r="K181" s="7">
        <f>0.55*2+0.7*2+0.15</f>
        <v>2.65</v>
      </c>
      <c r="L181" s="7" t="s">
        <v>73</v>
      </c>
      <c r="M181" s="7">
        <v>0.39500000000000002</v>
      </c>
      <c r="N181" s="16">
        <f t="shared" si="11"/>
        <v>21.981750000000002</v>
      </c>
      <c r="O181" s="7"/>
      <c r="P181" s="7"/>
    </row>
    <row r="182" spans="7:16" x14ac:dyDescent="0.25">
      <c r="G182" s="7"/>
      <c r="H182" s="5"/>
      <c r="I182" s="7">
        <v>2</v>
      </c>
      <c r="J182" s="7">
        <v>10.5</v>
      </c>
      <c r="K182" s="7">
        <f>0.235+1.12*2+0.15</f>
        <v>2.625</v>
      </c>
      <c r="L182" s="7" t="s">
        <v>73</v>
      </c>
      <c r="M182" s="7">
        <v>0.39500000000000002</v>
      </c>
      <c r="N182" s="16">
        <f t="shared" si="11"/>
        <v>21.774375000000003</v>
      </c>
      <c r="O182" s="7"/>
      <c r="P182" s="7"/>
    </row>
    <row r="183" spans="7:16" x14ac:dyDescent="0.25">
      <c r="G183" s="7"/>
      <c r="H183" s="5"/>
      <c r="I183" s="7">
        <v>2</v>
      </c>
      <c r="J183" s="7">
        <v>10.5</v>
      </c>
      <c r="K183" s="7">
        <f>0.72+2*0.075</f>
        <v>0.87</v>
      </c>
      <c r="L183" s="7" t="s">
        <v>73</v>
      </c>
      <c r="M183" s="7">
        <v>0.39500000000000002</v>
      </c>
      <c r="N183" s="16">
        <f t="shared" si="11"/>
        <v>7.2166500000000005</v>
      </c>
      <c r="O183" s="7"/>
      <c r="P183" s="7"/>
    </row>
    <row r="184" spans="7:16" x14ac:dyDescent="0.25">
      <c r="G184" s="7"/>
      <c r="H184" s="5" t="s">
        <v>60</v>
      </c>
      <c r="I184" s="7">
        <v>2</v>
      </c>
      <c r="J184" s="7">
        <f>2*(1200/250+1)</f>
        <v>11.6</v>
      </c>
      <c r="K184" s="7">
        <f>1.2+2*0.1</f>
        <v>1.4</v>
      </c>
      <c r="L184" s="7" t="s">
        <v>73</v>
      </c>
      <c r="M184" s="7">
        <v>0.61699999999999999</v>
      </c>
      <c r="N184" s="16">
        <f t="shared" si="11"/>
        <v>20.040159999999997</v>
      </c>
      <c r="O184" s="7"/>
      <c r="P184" s="7"/>
    </row>
    <row r="185" spans="7:16" x14ac:dyDescent="0.25">
      <c r="G185" s="7"/>
      <c r="H185" s="5"/>
      <c r="I185" s="7">
        <v>2</v>
      </c>
      <c r="J185" s="7">
        <f>2*(690/250+1)</f>
        <v>7.52</v>
      </c>
      <c r="K185" s="7">
        <f>0.69+2*0.1</f>
        <v>0.8899999999999999</v>
      </c>
      <c r="L185" s="7" t="s">
        <v>73</v>
      </c>
      <c r="M185" s="7">
        <v>0.61699999999999999</v>
      </c>
      <c r="N185" s="16">
        <f t="shared" si="11"/>
        <v>8.2589151999999988</v>
      </c>
      <c r="O185" s="7"/>
      <c r="P185" s="7"/>
    </row>
    <row r="186" spans="7:16" x14ac:dyDescent="0.25">
      <c r="G186" s="7"/>
      <c r="H186" s="5"/>
      <c r="I186" s="7">
        <f>I184*2</f>
        <v>4</v>
      </c>
      <c r="J186" s="7">
        <v>8</v>
      </c>
      <c r="K186" s="7">
        <f>0.75+0.3+0.45</f>
        <v>1.5</v>
      </c>
      <c r="L186" s="7" t="s">
        <v>73</v>
      </c>
      <c r="M186" s="7">
        <v>0.89</v>
      </c>
      <c r="N186" s="16">
        <f t="shared" si="11"/>
        <v>42.72</v>
      </c>
      <c r="O186" s="7"/>
      <c r="P186" s="7"/>
    </row>
    <row r="187" spans="7:16" x14ac:dyDescent="0.25">
      <c r="G187" s="7"/>
      <c r="H187" s="5"/>
      <c r="I187" s="7">
        <v>4</v>
      </c>
      <c r="J187" s="7">
        <f>(0.75+0.3)/0.19+1</f>
        <v>6.5263157894736841</v>
      </c>
      <c r="K187" s="7">
        <f>2*0.71+2*0.12+0.1</f>
        <v>1.76</v>
      </c>
      <c r="L187" s="7" t="s">
        <v>73</v>
      </c>
      <c r="M187" s="7">
        <v>0.39500000000000002</v>
      </c>
      <c r="N187" s="16">
        <f t="shared" si="11"/>
        <v>18.148378947368421</v>
      </c>
      <c r="O187" s="7"/>
      <c r="P187" s="7"/>
    </row>
    <row r="188" spans="7:16" x14ac:dyDescent="0.25">
      <c r="G188" s="7"/>
      <c r="H188" s="5"/>
      <c r="I188" s="7">
        <v>4</v>
      </c>
      <c r="J188" s="7">
        <f>(0.75+0.3)/0.19+1</f>
        <v>6.5263157894736841</v>
      </c>
      <c r="K188" s="7">
        <f>2*0.235+2*0.12+0.1</f>
        <v>0.80999999999999994</v>
      </c>
      <c r="L188" s="7" t="s">
        <v>73</v>
      </c>
      <c r="M188" s="7">
        <v>0.39500000000000002</v>
      </c>
      <c r="N188" s="16">
        <f t="shared" si="11"/>
        <v>8.35237894736842</v>
      </c>
      <c r="O188" s="7"/>
      <c r="P188" s="7"/>
    </row>
    <row r="189" spans="7:16" x14ac:dyDescent="0.25">
      <c r="G189" s="7"/>
      <c r="H189" s="5" t="s">
        <v>37</v>
      </c>
      <c r="I189" s="7">
        <v>4</v>
      </c>
      <c r="J189" s="7">
        <f>4*(1250/250+1)</f>
        <v>24</v>
      </c>
      <c r="K189" s="7">
        <f>1.25+2*0.15</f>
        <v>1.55</v>
      </c>
      <c r="L189" s="7" t="s">
        <v>73</v>
      </c>
      <c r="M189" s="7">
        <v>0.61699999999999999</v>
      </c>
      <c r="N189" s="16">
        <f t="shared" si="11"/>
        <v>91.809600000000003</v>
      </c>
      <c r="O189" s="7"/>
      <c r="P189" s="7"/>
    </row>
    <row r="190" spans="7:16" x14ac:dyDescent="0.25">
      <c r="G190" s="7"/>
      <c r="H190" s="5"/>
      <c r="I190" s="7">
        <v>4</v>
      </c>
      <c r="J190" s="7">
        <v>8</v>
      </c>
      <c r="K190" s="7">
        <f>2+0.3+0.45</f>
        <v>2.75</v>
      </c>
      <c r="L190" s="7" t="s">
        <v>73</v>
      </c>
      <c r="M190" s="7">
        <v>0.89</v>
      </c>
      <c r="N190" s="16">
        <f t="shared" si="11"/>
        <v>78.320000000000007</v>
      </c>
      <c r="O190" s="7"/>
      <c r="P190" s="7"/>
    </row>
    <row r="191" spans="7:16" x14ac:dyDescent="0.25">
      <c r="G191" s="7"/>
      <c r="H191" s="5"/>
      <c r="I191" s="7">
        <v>4</v>
      </c>
      <c r="J191" s="7">
        <f>2.3/0.19+1</f>
        <v>13.105263157894736</v>
      </c>
      <c r="K191" s="7">
        <f>4*0.57+0.15</f>
        <v>2.4299999999999997</v>
      </c>
      <c r="L191" s="7" t="s">
        <v>73</v>
      </c>
      <c r="M191" s="7">
        <v>0.39500000000000002</v>
      </c>
      <c r="N191" s="16">
        <f t="shared" si="11"/>
        <v>50.316347368421049</v>
      </c>
      <c r="O191" s="7"/>
      <c r="P191" s="7"/>
    </row>
    <row r="192" spans="7:16" x14ac:dyDescent="0.25">
      <c r="G192" s="7"/>
      <c r="H192" s="5"/>
      <c r="I192" s="7">
        <v>4</v>
      </c>
      <c r="J192" s="7">
        <f>J191*2</f>
        <v>26.210526315789473</v>
      </c>
      <c r="K192" s="7">
        <f>0.57+0.1</f>
        <v>0.66999999999999993</v>
      </c>
      <c r="L192" s="7" t="s">
        <v>73</v>
      </c>
      <c r="M192" s="7">
        <v>0.39500000000000002</v>
      </c>
      <c r="N192" s="16">
        <f t="shared" si="11"/>
        <v>27.746463157894734</v>
      </c>
      <c r="O192" s="7"/>
      <c r="P192" s="7"/>
    </row>
    <row r="193" spans="7:16" x14ac:dyDescent="0.25">
      <c r="G193" s="7"/>
      <c r="H193" s="5" t="s">
        <v>42</v>
      </c>
      <c r="I193" s="7">
        <v>2</v>
      </c>
      <c r="J193" s="7">
        <f>4*(1100/200+1)</f>
        <v>26</v>
      </c>
      <c r="K193" s="7">
        <f>1.4+2*0.15</f>
        <v>1.7</v>
      </c>
      <c r="L193" s="7" t="s">
        <v>73</v>
      </c>
      <c r="M193" s="7">
        <v>0.61699999999999999</v>
      </c>
      <c r="N193" s="16">
        <f t="shared" si="11"/>
        <v>54.542799999999993</v>
      </c>
      <c r="O193" s="7"/>
      <c r="P193" s="7"/>
    </row>
    <row r="194" spans="7:16" x14ac:dyDescent="0.25">
      <c r="H194" s="5"/>
      <c r="I194" s="7">
        <v>2</v>
      </c>
      <c r="J194" s="7">
        <v>12</v>
      </c>
      <c r="K194" s="7">
        <f>2.1+0.45</f>
        <v>2.5500000000000003</v>
      </c>
      <c r="L194" s="7" t="s">
        <v>73</v>
      </c>
      <c r="M194" s="7">
        <v>0.89</v>
      </c>
      <c r="N194" s="16">
        <f t="shared" si="11"/>
        <v>54.468000000000004</v>
      </c>
      <c r="O194" s="10"/>
      <c r="P194" s="10"/>
    </row>
    <row r="195" spans="7:16" x14ac:dyDescent="0.25">
      <c r="H195" s="5"/>
      <c r="I195" s="7">
        <v>2</v>
      </c>
      <c r="J195" s="7">
        <f>2100/150+1</f>
        <v>15</v>
      </c>
      <c r="K195" s="7">
        <f>2*0.37+2*0.42+0.15</f>
        <v>1.73</v>
      </c>
      <c r="L195" s="7" t="s">
        <v>73</v>
      </c>
      <c r="M195" s="7">
        <v>0.39500000000000002</v>
      </c>
      <c r="N195" s="16">
        <f t="shared" si="11"/>
        <v>20.500499999999999</v>
      </c>
      <c r="O195" s="10"/>
      <c r="P195" s="10"/>
    </row>
    <row r="196" spans="7:16" x14ac:dyDescent="0.25">
      <c r="H196" s="5" t="s">
        <v>38</v>
      </c>
      <c r="I196" s="7">
        <v>2</v>
      </c>
      <c r="J196" s="7">
        <f>4*(1160/250+1)</f>
        <v>22.56</v>
      </c>
      <c r="K196" s="7">
        <f>1.16+2*0.15</f>
        <v>1.46</v>
      </c>
      <c r="L196" s="7" t="s">
        <v>73</v>
      </c>
      <c r="M196" s="7">
        <v>0.61699999999999999</v>
      </c>
      <c r="N196" s="16">
        <f t="shared" si="11"/>
        <v>40.644998399999992</v>
      </c>
      <c r="O196" s="7"/>
      <c r="P196" s="7"/>
    </row>
    <row r="197" spans="7:16" x14ac:dyDescent="0.25">
      <c r="H197" s="5"/>
      <c r="I197" s="7">
        <v>2</v>
      </c>
      <c r="J197" s="7">
        <v>8</v>
      </c>
      <c r="K197" s="7">
        <f>2+0.3+0.45</f>
        <v>2.75</v>
      </c>
      <c r="L197" s="7" t="s">
        <v>73</v>
      </c>
      <c r="M197" s="7">
        <v>0.89</v>
      </c>
      <c r="N197" s="16">
        <f t="shared" si="11"/>
        <v>39.160000000000004</v>
      </c>
      <c r="O197" s="7"/>
      <c r="P197" s="7"/>
    </row>
    <row r="198" spans="7:16" x14ac:dyDescent="0.25">
      <c r="H198" s="5"/>
      <c r="I198" s="7">
        <v>2</v>
      </c>
      <c r="J198" s="7">
        <f>2.3/0.19+1</f>
        <v>13.105263157894736</v>
      </c>
      <c r="K198" s="7">
        <f>4*0.62+0.15</f>
        <v>2.63</v>
      </c>
      <c r="L198" s="7" t="s">
        <v>73</v>
      </c>
      <c r="M198" s="7">
        <v>0.39500000000000002</v>
      </c>
      <c r="N198" s="16">
        <f t="shared" si="11"/>
        <v>27.228805263157895</v>
      </c>
      <c r="O198" s="7"/>
      <c r="P198" s="7"/>
    </row>
    <row r="199" spans="7:16" x14ac:dyDescent="0.25">
      <c r="H199" s="5"/>
      <c r="I199" s="7">
        <v>2</v>
      </c>
      <c r="J199" s="7">
        <f>J198*2</f>
        <v>26.210526315789473</v>
      </c>
      <c r="K199" s="7">
        <f>0.62+0.1</f>
        <v>0.72</v>
      </c>
      <c r="L199" s="7" t="s">
        <v>73</v>
      </c>
      <c r="M199" s="7">
        <v>0.39500000000000002</v>
      </c>
      <c r="N199" s="16">
        <f t="shared" si="11"/>
        <v>14.908547368421052</v>
      </c>
      <c r="O199" s="7"/>
      <c r="P199" s="7"/>
    </row>
    <row r="200" spans="7:16" x14ac:dyDescent="0.25">
      <c r="H200" s="9" t="s">
        <v>49</v>
      </c>
      <c r="I200" s="7"/>
      <c r="J200" s="7" t="s">
        <v>108</v>
      </c>
      <c r="K200" s="7"/>
      <c r="L200" s="7"/>
      <c r="M200" s="7"/>
      <c r="N200" s="7"/>
      <c r="O200" s="7"/>
      <c r="P200" s="7"/>
    </row>
    <row r="201" spans="7:16" x14ac:dyDescent="0.25">
      <c r="H201" s="5" t="s">
        <v>57</v>
      </c>
      <c r="I201" s="7">
        <f>J201/0.17</f>
        <v>147.05882352941177</v>
      </c>
      <c r="J201" s="2">
        <v>25</v>
      </c>
      <c r="K201" s="7">
        <f>(0.55+1.1)/2*2+2*0.175+0.85</f>
        <v>2.85</v>
      </c>
      <c r="L201" s="7" t="s">
        <v>73</v>
      </c>
      <c r="M201" s="7">
        <v>0.39500000000000002</v>
      </c>
      <c r="N201" s="7">
        <f>M201*K201*I201</f>
        <v>165.5514705882353</v>
      </c>
      <c r="O201" s="7"/>
      <c r="P201" s="7"/>
    </row>
    <row r="202" spans="7:16" x14ac:dyDescent="0.25">
      <c r="H202" s="5"/>
      <c r="I202" s="7">
        <f>K201/0.25+1</f>
        <v>12.4</v>
      </c>
      <c r="J202" s="7">
        <v>25</v>
      </c>
      <c r="K202" s="7">
        <f>J202</f>
        <v>25</v>
      </c>
      <c r="L202" s="7" t="s">
        <v>73</v>
      </c>
      <c r="M202" s="7">
        <v>0.39500000000000002</v>
      </c>
      <c r="N202" s="7">
        <f t="shared" ref="N202:N206" si="12">M202*K202*I202</f>
        <v>122.45</v>
      </c>
      <c r="O202" s="7"/>
      <c r="P202" s="7"/>
    </row>
    <row r="203" spans="7:16" x14ac:dyDescent="0.25">
      <c r="H203" s="5" t="s">
        <v>58</v>
      </c>
      <c r="I203" s="7">
        <f>J203/0.17</f>
        <v>147.05882352941177</v>
      </c>
      <c r="J203" s="2">
        <v>25</v>
      </c>
      <c r="K203" s="7">
        <f>(0.35+0.8)/2*2+2*0.175+0.85</f>
        <v>2.35</v>
      </c>
      <c r="L203" s="7" t="s">
        <v>73</v>
      </c>
      <c r="M203" s="7">
        <v>0.39500000000000002</v>
      </c>
      <c r="N203" s="7">
        <f t="shared" si="12"/>
        <v>136.50735294117649</v>
      </c>
      <c r="O203" s="7"/>
      <c r="P203" s="7"/>
    </row>
    <row r="204" spans="7:16" x14ac:dyDescent="0.25">
      <c r="H204" s="5"/>
      <c r="I204" s="7">
        <f>K203/0.2+1</f>
        <v>12.75</v>
      </c>
      <c r="J204" s="7">
        <v>25</v>
      </c>
      <c r="K204" s="7">
        <f>J204</f>
        <v>25</v>
      </c>
      <c r="L204" s="7" t="s">
        <v>73</v>
      </c>
      <c r="M204" s="7">
        <v>0.39500000000000002</v>
      </c>
      <c r="N204" s="7">
        <f t="shared" si="12"/>
        <v>125.90625</v>
      </c>
      <c r="O204" s="7"/>
      <c r="P204" s="7"/>
    </row>
    <row r="205" spans="7:16" x14ac:dyDescent="0.25">
      <c r="H205" s="5" t="s">
        <v>59</v>
      </c>
      <c r="I205" s="7">
        <f>J205/0.17</f>
        <v>147.05882352941177</v>
      </c>
      <c r="J205" s="2">
        <v>25</v>
      </c>
      <c r="K205" s="7">
        <f>(0.35+0.8)/2*2+2*0.175+0.85</f>
        <v>2.35</v>
      </c>
      <c r="L205" s="7" t="s">
        <v>73</v>
      </c>
      <c r="M205" s="7">
        <v>0.39500000000000002</v>
      </c>
      <c r="N205" s="7">
        <f t="shared" si="12"/>
        <v>136.50735294117649</v>
      </c>
      <c r="O205" s="7"/>
      <c r="P205" s="7"/>
    </row>
    <row r="206" spans="7:16" x14ac:dyDescent="0.25">
      <c r="H206" s="5"/>
      <c r="I206" s="7">
        <f>K205/0.2+1</f>
        <v>12.75</v>
      </c>
      <c r="J206" s="7">
        <v>25</v>
      </c>
      <c r="K206" s="7">
        <f>J206</f>
        <v>25</v>
      </c>
      <c r="L206" s="7" t="s">
        <v>73</v>
      </c>
      <c r="M206" s="7">
        <v>0.39500000000000002</v>
      </c>
      <c r="N206" s="7">
        <f t="shared" si="12"/>
        <v>125.90625</v>
      </c>
      <c r="O206" s="7"/>
      <c r="P206" s="7"/>
    </row>
    <row r="207" spans="7:16" x14ac:dyDescent="0.25">
      <c r="H207" s="5" t="s">
        <v>207</v>
      </c>
      <c r="I207" s="7"/>
      <c r="J207" s="7"/>
      <c r="K207" s="7"/>
      <c r="L207" s="7"/>
      <c r="M207" s="7"/>
      <c r="N207" s="7"/>
      <c r="O207" s="7"/>
      <c r="P207" s="7"/>
    </row>
    <row r="208" spans="7:16" x14ac:dyDescent="0.25">
      <c r="H208" s="5" t="s">
        <v>57</v>
      </c>
      <c r="I208" s="7">
        <f>I240</f>
        <v>74.529411764705884</v>
      </c>
      <c r="J208" s="7"/>
      <c r="K208" s="7">
        <f>0.0023*1000</f>
        <v>2.2999999999999998</v>
      </c>
      <c r="L208" s="7"/>
      <c r="M208" s="7"/>
      <c r="N208" s="7">
        <f>K208*I208</f>
        <v>171.41764705882352</v>
      </c>
      <c r="O208" s="7"/>
      <c r="P208" s="7"/>
    </row>
    <row r="209" spans="6:21" x14ac:dyDescent="0.25">
      <c r="H209" s="5" t="s">
        <v>58</v>
      </c>
      <c r="I209" s="7">
        <f>I244</f>
        <v>51</v>
      </c>
      <c r="J209" s="7"/>
      <c r="K209" s="7">
        <f>0.0023*1000</f>
        <v>2.2999999999999998</v>
      </c>
      <c r="L209" s="7"/>
      <c r="M209" s="7"/>
      <c r="N209" s="7">
        <f t="shared" ref="N209:N210" si="13">K209*I209</f>
        <v>117.3</v>
      </c>
      <c r="O209" s="7"/>
      <c r="P209" s="7"/>
    </row>
    <row r="210" spans="6:21" x14ac:dyDescent="0.25">
      <c r="H210" s="5" t="s">
        <v>59</v>
      </c>
      <c r="I210" s="7">
        <f>I248</f>
        <v>51</v>
      </c>
      <c r="J210" s="7"/>
      <c r="K210" s="7">
        <f>0.0016*1000</f>
        <v>1.6</v>
      </c>
      <c r="L210" s="7"/>
      <c r="M210" s="7"/>
      <c r="N210" s="7">
        <f t="shared" si="13"/>
        <v>81.600000000000009</v>
      </c>
      <c r="O210" s="7"/>
      <c r="P210" s="7"/>
    </row>
    <row r="211" spans="6:21" x14ac:dyDescent="0.25">
      <c r="H211" s="5"/>
      <c r="I211" s="7"/>
      <c r="J211" s="7"/>
      <c r="K211" s="7"/>
      <c r="L211" s="7"/>
      <c r="M211" s="7"/>
      <c r="N211" s="7"/>
      <c r="O211" s="7"/>
      <c r="P211" s="7"/>
    </row>
    <row r="212" spans="6:21" x14ac:dyDescent="0.25">
      <c r="H212" s="5"/>
      <c r="I212" s="7"/>
      <c r="J212" s="7"/>
      <c r="K212" s="7"/>
      <c r="L212" s="7"/>
      <c r="M212" s="7"/>
      <c r="N212" s="7"/>
      <c r="O212" s="7"/>
      <c r="P212" s="7"/>
    </row>
    <row r="213" spans="6:21" x14ac:dyDescent="0.25">
      <c r="H213" s="9" t="s">
        <v>64</v>
      </c>
      <c r="I213" s="7"/>
      <c r="J213" s="7"/>
      <c r="K213" s="7"/>
      <c r="L213" s="7"/>
      <c r="M213" s="7"/>
      <c r="N213" s="7"/>
      <c r="O213" s="7"/>
      <c r="P213" s="7"/>
    </row>
    <row r="214" spans="6:21" x14ac:dyDescent="0.25">
      <c r="H214" s="5" t="s">
        <v>109</v>
      </c>
      <c r="I214" s="7">
        <v>2</v>
      </c>
      <c r="J214" s="7"/>
      <c r="K214" s="7">
        <v>1225</v>
      </c>
      <c r="L214" s="7"/>
      <c r="M214" s="7"/>
      <c r="N214" s="2">
        <f>K214*I214</f>
        <v>2450</v>
      </c>
      <c r="O214" s="7"/>
      <c r="P214" s="7" t="s">
        <v>110</v>
      </c>
    </row>
    <row r="215" spans="6:21" x14ac:dyDescent="0.25">
      <c r="H215" s="5" t="s">
        <v>63</v>
      </c>
      <c r="I215" s="7">
        <v>2</v>
      </c>
      <c r="J215" s="7"/>
      <c r="K215" s="7">
        <v>2309</v>
      </c>
      <c r="L215" s="7"/>
      <c r="M215" s="7"/>
      <c r="N215" s="2">
        <f t="shared" ref="N215:N216" si="14">K215*I215</f>
        <v>4618</v>
      </c>
      <c r="O215" s="7"/>
      <c r="P215" s="7"/>
    </row>
    <row r="216" spans="6:21" x14ac:dyDescent="0.25">
      <c r="H216" s="5" t="s">
        <v>111</v>
      </c>
      <c r="I216" s="7">
        <v>1</v>
      </c>
      <c r="J216" s="7"/>
      <c r="K216" s="7">
        <v>2478</v>
      </c>
      <c r="L216" s="7"/>
      <c r="M216" s="7"/>
      <c r="N216" s="2">
        <f t="shared" si="14"/>
        <v>2478</v>
      </c>
      <c r="O216" s="7"/>
      <c r="P216" s="7"/>
    </row>
    <row r="217" spans="6:21" x14ac:dyDescent="0.25">
      <c r="G217" s="7"/>
      <c r="H217" s="5" t="s">
        <v>105</v>
      </c>
      <c r="I217" s="7">
        <v>32</v>
      </c>
      <c r="J217" s="7"/>
      <c r="K217" s="7"/>
      <c r="L217" s="7"/>
      <c r="M217" s="7"/>
      <c r="N217" s="15">
        <f>I217*(4*1.5*0.89+6*0.7*0.395)</f>
        <v>223.96799999999999</v>
      </c>
      <c r="O217" s="7"/>
      <c r="P217" s="7"/>
    </row>
    <row r="218" spans="6:21" x14ac:dyDescent="0.25">
      <c r="G218" s="7"/>
      <c r="H218" s="5" t="s">
        <v>106</v>
      </c>
      <c r="I218" s="7">
        <f>77/7*2</f>
        <v>22</v>
      </c>
      <c r="J218" s="7"/>
      <c r="K218" s="7"/>
      <c r="L218" s="7"/>
      <c r="M218" s="7"/>
      <c r="N218" s="15">
        <f>I218*(4*1.5*0.89+6*0.7*0.395)</f>
        <v>153.97799999999998</v>
      </c>
      <c r="O218" s="7"/>
      <c r="P218" s="7"/>
    </row>
    <row r="219" spans="6:21" x14ac:dyDescent="0.25">
      <c r="H219" s="9" t="s">
        <v>112</v>
      </c>
      <c r="I219" s="7"/>
      <c r="J219" s="7"/>
      <c r="K219" s="7"/>
      <c r="L219" s="7"/>
      <c r="M219" s="7"/>
      <c r="N219" s="15"/>
      <c r="O219" s="7"/>
      <c r="P219" s="7"/>
      <c r="Q219" s="2">
        <f>13/0.2</f>
        <v>65</v>
      </c>
      <c r="R219">
        <f>0.395</f>
        <v>0.39500000000000002</v>
      </c>
      <c r="S219">
        <v>10</v>
      </c>
      <c r="T219">
        <f>Q219*R219*S219</f>
        <v>256.75</v>
      </c>
    </row>
    <row r="220" spans="6:21" x14ac:dyDescent="0.25">
      <c r="H220" s="5" t="s">
        <v>113</v>
      </c>
      <c r="I220" s="7"/>
      <c r="J220" s="7"/>
      <c r="K220" s="7"/>
      <c r="L220" s="7"/>
      <c r="M220" s="7"/>
      <c r="N220" s="15">
        <f>T227</f>
        <v>418.5025</v>
      </c>
      <c r="O220" s="7"/>
      <c r="P220" s="7"/>
      <c r="Q220" s="2">
        <f>10/0.2</f>
        <v>50</v>
      </c>
      <c r="R220">
        <v>0.39500000000000002</v>
      </c>
      <c r="S220">
        <v>13</v>
      </c>
      <c r="T220">
        <f>Q220*R220*S220</f>
        <v>256.75</v>
      </c>
    </row>
    <row r="221" spans="6:21" x14ac:dyDescent="0.25">
      <c r="F221">
        <f>13*2+10*2</f>
        <v>46</v>
      </c>
      <c r="H221" s="9" t="s">
        <v>170</v>
      </c>
      <c r="I221" s="7"/>
      <c r="J221" s="7"/>
      <c r="K221" s="7"/>
      <c r="L221" s="7"/>
      <c r="M221" s="7"/>
      <c r="N221" s="15"/>
      <c r="O221" s="7"/>
      <c r="P221" s="7"/>
      <c r="T221">
        <f>SUM(T219:T220)</f>
        <v>513.5</v>
      </c>
      <c r="U221" t="s">
        <v>114</v>
      </c>
    </row>
    <row r="222" spans="6:21" x14ac:dyDescent="0.25">
      <c r="H222" s="5" t="s">
        <v>169</v>
      </c>
      <c r="I222" s="7">
        <v>2</v>
      </c>
      <c r="J222" s="7">
        <f>F221/0.2*2</f>
        <v>460</v>
      </c>
      <c r="K222" s="7">
        <v>0.77500000000000002</v>
      </c>
      <c r="L222" s="7"/>
      <c r="M222" s="7">
        <v>0.61699999999999999</v>
      </c>
      <c r="N222" s="15">
        <f>M222*K222*J222*I222</f>
        <v>439.92099999999999</v>
      </c>
      <c r="O222" s="7"/>
      <c r="P222" s="7"/>
    </row>
    <row r="223" spans="6:21" x14ac:dyDescent="0.25">
      <c r="F223">
        <f>K222-0.1</f>
        <v>0.67500000000000004</v>
      </c>
      <c r="H223" s="5"/>
      <c r="I223" s="7">
        <v>2</v>
      </c>
      <c r="J223" s="7">
        <f>(F223/0.2+1)*2</f>
        <v>8.75</v>
      </c>
      <c r="K223" s="7">
        <f>F221</f>
        <v>46</v>
      </c>
      <c r="L223" s="7"/>
      <c r="M223" s="7">
        <v>0.39500000000000002</v>
      </c>
      <c r="N223" s="15">
        <f>M223*K223*J223*I223</f>
        <v>317.97500000000002</v>
      </c>
      <c r="O223" s="7"/>
      <c r="P223" s="7"/>
    </row>
    <row r="224" spans="6:21" x14ac:dyDescent="0.25">
      <c r="H224" s="5" t="s">
        <v>171</v>
      </c>
      <c r="I224" s="7">
        <v>2</v>
      </c>
      <c r="J224" s="7">
        <f>(F221/0.2)*2</f>
        <v>460</v>
      </c>
      <c r="K224" s="7">
        <v>1.7</v>
      </c>
      <c r="L224" s="7"/>
      <c r="M224" s="7">
        <v>0.61699999999999999</v>
      </c>
      <c r="N224" s="15">
        <f t="shared" ref="N224:N225" si="15">M224*K224*J224*I224</f>
        <v>964.98799999999994</v>
      </c>
      <c r="O224" s="7"/>
      <c r="P224" s="7"/>
    </row>
    <row r="225" spans="7:24" x14ac:dyDescent="0.25">
      <c r="H225" s="5"/>
      <c r="I225" s="7">
        <v>2</v>
      </c>
      <c r="J225" s="7">
        <f>(1.3/0.2+1)*2</f>
        <v>15</v>
      </c>
      <c r="K225" s="7">
        <f>F221</f>
        <v>46</v>
      </c>
      <c r="L225" s="7"/>
      <c r="M225" s="7">
        <v>0.39500000000000002</v>
      </c>
      <c r="N225" s="15">
        <f t="shared" si="15"/>
        <v>545.1</v>
      </c>
      <c r="O225" s="7"/>
      <c r="P225" s="7"/>
    </row>
    <row r="226" spans="7:24" x14ac:dyDescent="0.25">
      <c r="H226" s="9" t="s">
        <v>115</v>
      </c>
      <c r="I226" s="7">
        <f>3.75/0.3+1</f>
        <v>13.5</v>
      </c>
      <c r="J226" s="7">
        <v>355</v>
      </c>
      <c r="K226" s="7">
        <f>J226</f>
        <v>355</v>
      </c>
      <c r="L226" s="7"/>
      <c r="M226" s="7">
        <v>0.39500000000000002</v>
      </c>
      <c r="N226" s="7">
        <f>I226*K226*M226</f>
        <v>1893.0375000000001</v>
      </c>
      <c r="O226" s="7"/>
      <c r="P226" s="7"/>
      <c r="T226">
        <f>T221/130*(6.5*3.7)</f>
        <v>94.997500000000002</v>
      </c>
      <c r="U226" t="s">
        <v>168</v>
      </c>
    </row>
    <row r="227" spans="7:24" x14ac:dyDescent="0.25">
      <c r="H227" s="5"/>
      <c r="I227" s="7">
        <f>J227/0.3+1</f>
        <v>1184.3333333333335</v>
      </c>
      <c r="J227" s="7">
        <v>355</v>
      </c>
      <c r="K227" s="7">
        <f>3.75</f>
        <v>3.75</v>
      </c>
      <c r="L227" s="7"/>
      <c r="M227" s="7">
        <v>0.39500000000000002</v>
      </c>
      <c r="N227" s="7">
        <f>I227*K227*M227</f>
        <v>1754.2937500000005</v>
      </c>
      <c r="O227" s="7"/>
      <c r="P227" s="7"/>
      <c r="T227">
        <f>T221-T226</f>
        <v>418.5025</v>
      </c>
    </row>
    <row r="228" spans="7:24" s="21" customFormat="1" x14ac:dyDescent="0.25">
      <c r="G228" s="20"/>
      <c r="H228" s="32"/>
      <c r="I228" s="17"/>
      <c r="J228" s="17"/>
      <c r="K228" s="17"/>
      <c r="L228" s="17"/>
      <c r="M228" s="17" t="s">
        <v>101</v>
      </c>
      <c r="N228" s="38">
        <f>SUM(N157:N227)</f>
        <v>19794.846344117715</v>
      </c>
      <c r="O228" s="17"/>
      <c r="P228" s="17"/>
      <c r="Q228" s="20"/>
    </row>
    <row r="229" spans="7:24" x14ac:dyDescent="0.25">
      <c r="H229" s="5" t="s">
        <v>116</v>
      </c>
      <c r="I229" s="7"/>
      <c r="J229" s="7"/>
      <c r="K229" s="7"/>
      <c r="L229" s="7"/>
      <c r="M229" s="7"/>
      <c r="N229" s="7"/>
      <c r="O229" s="7"/>
      <c r="P229" s="7"/>
    </row>
    <row r="230" spans="7:24" x14ac:dyDescent="0.25">
      <c r="H230" s="5" t="s">
        <v>117</v>
      </c>
      <c r="I230" s="7">
        <f>2*20</f>
        <v>40</v>
      </c>
      <c r="J230" s="7"/>
      <c r="K230" s="7">
        <v>0.25</v>
      </c>
      <c r="L230" s="7">
        <v>0.3</v>
      </c>
      <c r="M230" s="7">
        <v>6.0000000000000001E-3</v>
      </c>
      <c r="N230" s="7">
        <f>M230*L230*K230*I230*7850</f>
        <v>141.29999999999998</v>
      </c>
      <c r="O230" s="7"/>
      <c r="P230" s="7"/>
    </row>
    <row r="231" spans="7:24" x14ac:dyDescent="0.25">
      <c r="H231" s="5" t="s">
        <v>118</v>
      </c>
      <c r="I231" s="7">
        <f>6*2-2</f>
        <v>10</v>
      </c>
      <c r="J231" s="7"/>
      <c r="K231" s="7">
        <v>10</v>
      </c>
      <c r="L231" s="7">
        <v>15</v>
      </c>
      <c r="M231" s="7" t="s">
        <v>73</v>
      </c>
      <c r="N231" s="7">
        <f>I231*K231*L231</f>
        <v>1500</v>
      </c>
      <c r="O231" s="7"/>
      <c r="P231" s="7"/>
    </row>
    <row r="232" spans="7:24" x14ac:dyDescent="0.25">
      <c r="H232" s="5" t="s">
        <v>194</v>
      </c>
      <c r="I232" s="7">
        <f>2*12</f>
        <v>24</v>
      </c>
      <c r="J232" s="7"/>
      <c r="K232" s="7">
        <v>0.2</v>
      </c>
      <c r="L232" s="7">
        <v>0.2</v>
      </c>
      <c r="M232" s="7">
        <v>6.0000000000000001E-3</v>
      </c>
      <c r="N232" s="7">
        <f>M232*L232*K232*I232*7850</f>
        <v>45.216000000000008</v>
      </c>
      <c r="O232" s="7"/>
      <c r="P232" s="7"/>
    </row>
    <row r="233" spans="7:24" x14ac:dyDescent="0.25">
      <c r="H233" s="5" t="s">
        <v>172</v>
      </c>
      <c r="I233" s="7">
        <f>4*2</f>
        <v>8</v>
      </c>
      <c r="J233" s="7"/>
      <c r="K233" s="7">
        <v>0.3</v>
      </c>
      <c r="L233" s="7">
        <v>0.2</v>
      </c>
      <c r="M233" s="7">
        <v>3.2000000000000001E-2</v>
      </c>
      <c r="N233" s="7">
        <f>M233*L233*K233*I233*7850</f>
        <v>120.57600000000001</v>
      </c>
      <c r="O233" s="7"/>
      <c r="P233" s="7"/>
    </row>
    <row r="234" spans="7:24" x14ac:dyDescent="0.25">
      <c r="H234" s="5" t="s">
        <v>195</v>
      </c>
      <c r="I234" s="7">
        <f>(I230+I232)*2</f>
        <v>128</v>
      </c>
      <c r="J234" s="7"/>
      <c r="K234" s="7">
        <v>0.4</v>
      </c>
      <c r="L234" s="7">
        <v>0.61699999999999999</v>
      </c>
      <c r="M234" s="7"/>
      <c r="N234" s="7">
        <f>L234*K234*I234</f>
        <v>31.590400000000002</v>
      </c>
      <c r="O234" s="7"/>
      <c r="P234" s="7"/>
    </row>
    <row r="235" spans="7:24" x14ac:dyDescent="0.25">
      <c r="H235" s="9" t="s">
        <v>119</v>
      </c>
      <c r="I235" s="7"/>
      <c r="J235" s="7"/>
      <c r="K235" s="7"/>
      <c r="L235" s="7"/>
      <c r="M235" s="7"/>
      <c r="N235" s="7"/>
      <c r="O235" s="7"/>
      <c r="P235" s="7"/>
    </row>
    <row r="236" spans="7:24" x14ac:dyDescent="0.25">
      <c r="H236" s="5" t="s">
        <v>120</v>
      </c>
      <c r="I236" s="7">
        <f>(2*W253)</f>
        <v>209.30000000000004</v>
      </c>
      <c r="J236" s="7">
        <v>19</v>
      </c>
      <c r="K236" s="7">
        <v>2</v>
      </c>
      <c r="L236" s="7">
        <v>0.03</v>
      </c>
      <c r="M236" s="7">
        <v>5.0000000000000001E-3</v>
      </c>
      <c r="N236" s="7">
        <f>M236*L236*K236*J236*7850*I236</f>
        <v>9365.1285000000007</v>
      </c>
      <c r="O236" s="7"/>
      <c r="P236" s="7"/>
      <c r="Q236" s="5" t="s">
        <v>121</v>
      </c>
      <c r="R236" s="7">
        <v>1</v>
      </c>
      <c r="S236" s="7"/>
      <c r="T236" s="7">
        <v>9.9</v>
      </c>
      <c r="U236" s="7">
        <v>13</v>
      </c>
      <c r="V236" s="7"/>
      <c r="W236" s="7">
        <f>R236*T236*U236</f>
        <v>128.70000000000002</v>
      </c>
      <c r="X236" s="7"/>
    </row>
    <row r="237" spans="7:24" x14ac:dyDescent="0.25">
      <c r="H237" s="5" t="s">
        <v>122</v>
      </c>
      <c r="I237" s="7">
        <f>I236</f>
        <v>209.30000000000004</v>
      </c>
      <c r="J237" s="7">
        <v>16</v>
      </c>
      <c r="K237" s="7">
        <v>0.5</v>
      </c>
      <c r="L237" s="16">
        <f>36/162</f>
        <v>0.22222222222222221</v>
      </c>
      <c r="M237" s="7">
        <v>1</v>
      </c>
      <c r="N237" s="7">
        <f>M237*L237*K237*J237*I237</f>
        <v>372.08888888888896</v>
      </c>
      <c r="O237" s="7"/>
      <c r="P237" s="7"/>
      <c r="Q237" s="5" t="s">
        <v>123</v>
      </c>
      <c r="R237" s="7">
        <v>-1</v>
      </c>
      <c r="S237" s="7"/>
      <c r="T237" s="7">
        <v>6.5</v>
      </c>
      <c r="U237" s="7">
        <v>3.7</v>
      </c>
      <c r="V237" s="7"/>
      <c r="W237" s="7">
        <f>R237*T237*U237</f>
        <v>-24.05</v>
      </c>
      <c r="X237" s="7"/>
    </row>
    <row r="238" spans="7:24" x14ac:dyDescent="0.25">
      <c r="H238" s="9" t="s">
        <v>206</v>
      </c>
      <c r="I238" s="7"/>
      <c r="J238" s="7"/>
      <c r="K238" s="7"/>
      <c r="L238" s="16"/>
      <c r="M238" s="7"/>
      <c r="N238" s="7"/>
      <c r="O238" s="7"/>
      <c r="P238" s="7"/>
      <c r="Q238" s="5"/>
      <c r="R238" s="7"/>
      <c r="S238" s="7"/>
      <c r="T238" s="7"/>
      <c r="U238" s="7"/>
      <c r="V238" s="7"/>
      <c r="W238" s="7"/>
      <c r="X238" s="7"/>
    </row>
    <row r="239" spans="7:24" x14ac:dyDescent="0.25">
      <c r="H239" s="9" t="s">
        <v>57</v>
      </c>
      <c r="I239" s="7"/>
      <c r="J239" s="7"/>
      <c r="K239" s="7"/>
      <c r="L239" s="16"/>
      <c r="M239" s="7"/>
      <c r="N239" s="7"/>
      <c r="O239" s="7"/>
      <c r="P239" s="7"/>
      <c r="Q239" s="5"/>
      <c r="R239" s="7"/>
      <c r="S239" s="7"/>
      <c r="T239" s="7"/>
      <c r="U239" s="7"/>
      <c r="V239" s="7"/>
      <c r="W239" s="7"/>
      <c r="X239" s="7"/>
    </row>
    <row r="240" spans="7:24" x14ac:dyDescent="0.25">
      <c r="H240" s="5" t="s">
        <v>207</v>
      </c>
      <c r="I240" s="7">
        <f>J240/0.34+1</f>
        <v>74.529411764705884</v>
      </c>
      <c r="J240" s="7">
        <v>25</v>
      </c>
      <c r="K240" s="7">
        <f>1.3*2+0.34*2</f>
        <v>3.2800000000000002</v>
      </c>
      <c r="L240" s="16"/>
      <c r="M240" s="7">
        <v>3.8</v>
      </c>
      <c r="N240" s="7">
        <f>M240*K240*I240</f>
        <v>928.9345882352942</v>
      </c>
      <c r="O240" s="7"/>
      <c r="P240" s="7"/>
      <c r="Q240" s="5"/>
      <c r="R240" s="7"/>
      <c r="S240" s="7"/>
      <c r="T240" s="7"/>
      <c r="U240" s="7"/>
      <c r="V240" s="7"/>
      <c r="W240" s="7"/>
      <c r="X240" s="7"/>
    </row>
    <row r="241" spans="7:24" x14ac:dyDescent="0.25">
      <c r="H241" s="5" t="s">
        <v>208</v>
      </c>
      <c r="I241" s="7">
        <f>J241/0.75+1</f>
        <v>34.333333333333336</v>
      </c>
      <c r="J241" s="7">
        <v>25</v>
      </c>
      <c r="K241" s="7">
        <f>0.6*3</f>
        <v>1.7999999999999998</v>
      </c>
      <c r="L241" s="16"/>
      <c r="M241" s="7">
        <v>4.5</v>
      </c>
      <c r="N241" s="7">
        <f t="shared" ref="N241:N245" si="16">M241*K241*I241</f>
        <v>278.10000000000002</v>
      </c>
      <c r="O241" s="7"/>
      <c r="P241" s="7"/>
      <c r="Q241" s="5"/>
      <c r="R241" s="7"/>
      <c r="S241" s="7"/>
      <c r="T241" s="7"/>
      <c r="U241" s="7"/>
      <c r="V241" s="7"/>
      <c r="W241" s="7"/>
      <c r="X241" s="7"/>
    </row>
    <row r="242" spans="7:24" x14ac:dyDescent="0.25">
      <c r="H242" s="5" t="s">
        <v>209</v>
      </c>
      <c r="I242" s="7">
        <f>I241</f>
        <v>34.333333333333336</v>
      </c>
      <c r="J242" s="7">
        <v>25</v>
      </c>
      <c r="K242" s="7">
        <v>0.75</v>
      </c>
      <c r="L242" s="15">
        <v>7.4999999999999997E-2</v>
      </c>
      <c r="M242" s="7">
        <v>6.0000000000000001E-3</v>
      </c>
      <c r="N242" s="7">
        <f>M242*K242*L242*I242*7850</f>
        <v>90.961875000000006</v>
      </c>
      <c r="O242" s="7"/>
      <c r="P242" s="7"/>
      <c r="Q242" s="5"/>
      <c r="R242" s="7"/>
      <c r="S242" s="7"/>
      <c r="T242" s="7"/>
      <c r="U242" s="7"/>
      <c r="V242" s="7"/>
      <c r="W242" s="7"/>
      <c r="X242" s="7"/>
    </row>
    <row r="243" spans="7:24" x14ac:dyDescent="0.25">
      <c r="H243" s="9" t="s">
        <v>58</v>
      </c>
      <c r="I243" s="7"/>
      <c r="J243" s="7"/>
      <c r="K243" s="7"/>
      <c r="L243" s="16"/>
      <c r="M243" s="7"/>
      <c r="N243" s="7"/>
      <c r="O243" s="7"/>
      <c r="P243" s="7"/>
      <c r="Q243" s="5"/>
      <c r="R243" s="7"/>
      <c r="S243" s="7"/>
      <c r="T243" s="7"/>
      <c r="U243" s="7"/>
      <c r="V243" s="7"/>
      <c r="W243" s="7"/>
      <c r="X243" s="7"/>
    </row>
    <row r="244" spans="7:24" x14ac:dyDescent="0.25">
      <c r="H244" s="5" t="s">
        <v>207</v>
      </c>
      <c r="I244" s="7">
        <f>J244/0.5+1</f>
        <v>51</v>
      </c>
      <c r="J244" s="7">
        <v>25</v>
      </c>
      <c r="K244" s="7">
        <f>2*0.95+2*0.5</f>
        <v>2.9</v>
      </c>
      <c r="L244" s="16"/>
      <c r="M244" s="7">
        <v>3.8</v>
      </c>
      <c r="N244" s="7">
        <f t="shared" si="16"/>
        <v>562.02</v>
      </c>
      <c r="O244" s="7"/>
      <c r="P244" s="7"/>
      <c r="Q244" s="5"/>
      <c r="R244" s="7"/>
      <c r="S244" s="7"/>
      <c r="T244" s="7"/>
      <c r="U244" s="7"/>
      <c r="V244" s="7"/>
      <c r="W244" s="7"/>
      <c r="X244" s="7"/>
    </row>
    <row r="245" spans="7:24" x14ac:dyDescent="0.25">
      <c r="H245" s="5" t="s">
        <v>208</v>
      </c>
      <c r="I245" s="7">
        <f>J245/0.75+1</f>
        <v>34.333333333333336</v>
      </c>
      <c r="J245" s="7">
        <v>25</v>
      </c>
      <c r="K245" s="7">
        <f>0.45+0.75</f>
        <v>1.2</v>
      </c>
      <c r="L245" s="16"/>
      <c r="M245" s="7">
        <v>4.5</v>
      </c>
      <c r="N245" s="7">
        <f t="shared" si="16"/>
        <v>185.4</v>
      </c>
      <c r="O245" s="7"/>
      <c r="P245" s="7"/>
      <c r="Q245" s="5"/>
      <c r="R245" s="7"/>
      <c r="S245" s="7"/>
      <c r="T245" s="7"/>
      <c r="U245" s="7"/>
      <c r="V245" s="7"/>
      <c r="W245" s="7"/>
      <c r="X245" s="7"/>
    </row>
    <row r="246" spans="7:24" x14ac:dyDescent="0.25">
      <c r="H246" s="5" t="s">
        <v>209</v>
      </c>
      <c r="I246" s="7">
        <f>I245</f>
        <v>34.333333333333336</v>
      </c>
      <c r="J246" s="7">
        <v>25</v>
      </c>
      <c r="K246" s="7">
        <f>0.45+0.15</f>
        <v>0.6</v>
      </c>
      <c r="L246" s="15">
        <v>7.4999999999999997E-2</v>
      </c>
      <c r="M246" s="7">
        <v>6.0000000000000001E-3</v>
      </c>
      <c r="N246" s="7">
        <f>M246*K246*L246*I246*7850</f>
        <v>72.769500000000008</v>
      </c>
      <c r="O246" s="7"/>
      <c r="P246" s="7"/>
      <c r="Q246" s="5"/>
      <c r="R246" s="7"/>
      <c r="S246" s="7"/>
      <c r="T246" s="7"/>
      <c r="U246" s="7"/>
      <c r="V246" s="7"/>
      <c r="W246" s="7"/>
      <c r="X246" s="7"/>
    </row>
    <row r="247" spans="7:24" x14ac:dyDescent="0.25">
      <c r="H247" s="9" t="s">
        <v>59</v>
      </c>
      <c r="I247" s="7"/>
      <c r="J247" s="7"/>
      <c r="K247" s="7"/>
      <c r="L247" s="16"/>
      <c r="M247" s="7"/>
      <c r="N247" s="7"/>
      <c r="O247" s="7"/>
      <c r="P247" s="7"/>
      <c r="Q247" s="5"/>
      <c r="R247" s="7"/>
      <c r="S247" s="7"/>
      <c r="T247" s="7"/>
      <c r="U247" s="7"/>
      <c r="V247" s="7"/>
      <c r="W247" s="7"/>
      <c r="X247" s="7"/>
    </row>
    <row r="248" spans="7:24" x14ac:dyDescent="0.25">
      <c r="H248" s="5" t="s">
        <v>207</v>
      </c>
      <c r="I248" s="7">
        <f>J248/0.5+1</f>
        <v>51</v>
      </c>
      <c r="J248" s="7">
        <v>25</v>
      </c>
      <c r="K248" s="7">
        <f>0.6*2+0.5*2</f>
        <v>2.2000000000000002</v>
      </c>
      <c r="L248" s="16"/>
      <c r="M248" s="7">
        <v>3.8</v>
      </c>
      <c r="N248" s="7">
        <f t="shared" ref="N248:N249" si="17">M248*K248*I248</f>
        <v>426.35999999999996</v>
      </c>
      <c r="O248" s="7"/>
      <c r="P248" s="7"/>
      <c r="Q248" s="5"/>
      <c r="R248" s="7"/>
      <c r="S248" s="7"/>
      <c r="T248" s="7"/>
      <c r="U248" s="7"/>
      <c r="V248" s="7"/>
      <c r="W248" s="7"/>
      <c r="X248" s="7"/>
    </row>
    <row r="249" spans="7:24" x14ac:dyDescent="0.25">
      <c r="H249" s="5" t="s">
        <v>208</v>
      </c>
      <c r="I249" s="7">
        <f t="shared" ref="I249:I250" si="18">J249/0.75+1</f>
        <v>34.333333333333336</v>
      </c>
      <c r="J249" s="7">
        <v>25</v>
      </c>
      <c r="K249" s="7">
        <v>0.75</v>
      </c>
      <c r="L249" s="15"/>
      <c r="M249" s="7">
        <v>4.5</v>
      </c>
      <c r="N249" s="7">
        <f t="shared" si="17"/>
        <v>115.87500000000001</v>
      </c>
      <c r="O249" s="7"/>
      <c r="P249" s="7"/>
      <c r="Q249" s="5"/>
      <c r="R249" s="7"/>
      <c r="S249" s="7"/>
      <c r="T249" s="7"/>
      <c r="U249" s="7"/>
      <c r="V249" s="7"/>
      <c r="W249" s="7"/>
      <c r="X249" s="7"/>
    </row>
    <row r="250" spans="7:24" x14ac:dyDescent="0.25">
      <c r="H250" s="5" t="s">
        <v>209</v>
      </c>
      <c r="I250" s="7">
        <f t="shared" si="18"/>
        <v>34.333333333333336</v>
      </c>
      <c r="J250" s="7">
        <v>25</v>
      </c>
      <c r="K250" s="7">
        <v>0.35</v>
      </c>
      <c r="L250" s="15">
        <v>7.4999999999999997E-2</v>
      </c>
      <c r="M250" s="7">
        <v>6.0000000000000001E-3</v>
      </c>
      <c r="N250" s="7">
        <f>M250*K250*L250*I250*7850</f>
        <v>42.448875000000001</v>
      </c>
      <c r="O250" s="7"/>
      <c r="P250" s="7"/>
      <c r="Q250" s="5"/>
      <c r="R250" s="7"/>
      <c r="S250" s="7"/>
      <c r="T250" s="7"/>
      <c r="U250" s="7"/>
      <c r="V250" s="7"/>
      <c r="W250" s="7"/>
      <c r="X250" s="7"/>
    </row>
    <row r="251" spans="7:24" x14ac:dyDescent="0.25">
      <c r="H251" s="5"/>
      <c r="I251" s="7"/>
      <c r="J251" s="7"/>
      <c r="K251" s="7"/>
      <c r="L251" s="15"/>
      <c r="M251" s="7"/>
      <c r="N251" s="7"/>
      <c r="O251" s="7"/>
      <c r="P251" s="7"/>
      <c r="Q251" s="5"/>
      <c r="R251" s="7"/>
      <c r="S251" s="7"/>
      <c r="T251" s="7"/>
      <c r="U251" s="7"/>
      <c r="V251" s="7"/>
      <c r="W251" s="7"/>
      <c r="X251" s="7"/>
    </row>
    <row r="252" spans="7:24" x14ac:dyDescent="0.25">
      <c r="H252" s="5" t="s">
        <v>210</v>
      </c>
      <c r="I252" s="7">
        <v>1</v>
      </c>
      <c r="J252" s="7">
        <v>75</v>
      </c>
      <c r="K252" s="7">
        <v>75</v>
      </c>
      <c r="L252" s="15">
        <v>0.05</v>
      </c>
      <c r="M252" s="7">
        <v>6.0000000000000001E-3</v>
      </c>
      <c r="N252" s="7">
        <f>M252*K252*I252*L252*7850</f>
        <v>176.62500000000003</v>
      </c>
      <c r="O252" s="7"/>
      <c r="P252" s="7"/>
      <c r="Q252" s="5"/>
      <c r="R252" s="7"/>
      <c r="S252" s="7"/>
      <c r="T252" s="7"/>
      <c r="U252" s="7"/>
      <c r="V252" s="7"/>
      <c r="W252" s="7"/>
      <c r="X252" s="7"/>
    </row>
    <row r="253" spans="7:24" s="21" customFormat="1" x14ac:dyDescent="0.25">
      <c r="G253" s="20"/>
      <c r="H253" s="32"/>
      <c r="I253" s="17"/>
      <c r="J253" s="17"/>
      <c r="K253" s="17"/>
      <c r="L253" s="17"/>
      <c r="M253" s="39" t="s">
        <v>124</v>
      </c>
      <c r="N253" s="17">
        <f>SUM(N230:N252)</f>
        <v>14455.394627124186</v>
      </c>
      <c r="O253" s="17"/>
      <c r="P253" s="17"/>
      <c r="Q253" s="32"/>
      <c r="R253" s="17"/>
      <c r="S253" s="17"/>
      <c r="T253" s="17"/>
      <c r="U253" s="17"/>
      <c r="V253" s="17"/>
      <c r="W253" s="17">
        <f>SUM(W236:W237)</f>
        <v>104.65000000000002</v>
      </c>
      <c r="X253" s="17" t="s">
        <v>89</v>
      </c>
    </row>
    <row r="254" spans="7:24" x14ac:dyDescent="0.25">
      <c r="H254" s="5" t="s">
        <v>151</v>
      </c>
      <c r="I254" s="7"/>
      <c r="J254" s="7"/>
      <c r="K254" s="7"/>
      <c r="L254" s="7"/>
      <c r="M254" s="7"/>
      <c r="N254" s="7"/>
      <c r="O254" s="7"/>
      <c r="P254" s="7"/>
    </row>
    <row r="255" spans="7:24" x14ac:dyDescent="0.25">
      <c r="H255" s="8" t="s">
        <v>48</v>
      </c>
      <c r="I255" s="4"/>
      <c r="J255" s="7"/>
      <c r="K255" s="7"/>
      <c r="L255" s="7"/>
      <c r="M255" s="7"/>
      <c r="N255" s="7"/>
      <c r="O255" s="7"/>
      <c r="P255" s="7"/>
    </row>
    <row r="256" spans="7:24" x14ac:dyDescent="0.25">
      <c r="H256" s="6" t="s">
        <v>35</v>
      </c>
      <c r="I256" s="7">
        <v>6</v>
      </c>
      <c r="J256" s="7">
        <v>4</v>
      </c>
      <c r="K256" s="7"/>
      <c r="L256" s="7"/>
      <c r="M256" s="7"/>
      <c r="N256" s="7">
        <f>I256*J256</f>
        <v>24</v>
      </c>
      <c r="O256" s="7" t="s">
        <v>157</v>
      </c>
      <c r="P256" s="7"/>
    </row>
    <row r="257" spans="7:17" x14ac:dyDescent="0.25">
      <c r="H257" s="5" t="s">
        <v>36</v>
      </c>
      <c r="I257" s="7">
        <v>6</v>
      </c>
      <c r="J257" s="7">
        <v>4</v>
      </c>
      <c r="K257" s="7"/>
      <c r="L257" s="7"/>
      <c r="M257" s="7"/>
      <c r="N257" s="7">
        <f t="shared" ref="N257:N265" si="19">I257*J257</f>
        <v>24</v>
      </c>
      <c r="O257" s="7" t="s">
        <v>157</v>
      </c>
      <c r="P257" s="7"/>
    </row>
    <row r="258" spans="7:17" x14ac:dyDescent="0.25">
      <c r="H258" s="5" t="s">
        <v>39</v>
      </c>
      <c r="I258" s="7">
        <v>2</v>
      </c>
      <c r="J258" s="7">
        <v>4</v>
      </c>
      <c r="K258" s="7"/>
      <c r="L258" s="7"/>
      <c r="M258" s="7"/>
      <c r="N258" s="7">
        <f t="shared" si="19"/>
        <v>8</v>
      </c>
      <c r="O258" s="7" t="s">
        <v>157</v>
      </c>
      <c r="P258" s="7"/>
    </row>
    <row r="259" spans="7:17" x14ac:dyDescent="0.25">
      <c r="H259" s="5" t="s">
        <v>40</v>
      </c>
      <c r="I259" s="7">
        <v>2</v>
      </c>
      <c r="J259" s="7">
        <v>4</v>
      </c>
      <c r="K259" s="7"/>
      <c r="L259" s="7"/>
      <c r="M259" s="7"/>
      <c r="N259" s="7">
        <f t="shared" si="19"/>
        <v>8</v>
      </c>
      <c r="O259" s="7" t="s">
        <v>158</v>
      </c>
      <c r="P259" s="7"/>
    </row>
    <row r="260" spans="7:17" x14ac:dyDescent="0.25">
      <c r="H260" s="5"/>
      <c r="I260" s="7">
        <f>I259*4</f>
        <v>8</v>
      </c>
      <c r="J260" s="7">
        <v>4</v>
      </c>
      <c r="K260" s="7"/>
      <c r="L260" s="7"/>
      <c r="M260" s="7"/>
      <c r="N260" s="7">
        <f t="shared" si="19"/>
        <v>32</v>
      </c>
      <c r="O260" s="7" t="s">
        <v>152</v>
      </c>
      <c r="P260" s="7"/>
    </row>
    <row r="261" spans="7:17" x14ac:dyDescent="0.25">
      <c r="H261" s="5" t="s">
        <v>41</v>
      </c>
      <c r="I261" s="7">
        <v>2</v>
      </c>
      <c r="J261" s="7">
        <v>4</v>
      </c>
      <c r="K261" s="7"/>
      <c r="L261" s="7"/>
      <c r="M261" s="7"/>
      <c r="N261" s="7">
        <f t="shared" si="19"/>
        <v>8</v>
      </c>
      <c r="O261" s="7" t="s">
        <v>156</v>
      </c>
      <c r="P261" s="7"/>
    </row>
    <row r="262" spans="7:17" x14ac:dyDescent="0.25">
      <c r="H262" s="5" t="s">
        <v>60</v>
      </c>
      <c r="I262" s="7">
        <v>2</v>
      </c>
      <c r="J262" s="7">
        <v>4</v>
      </c>
      <c r="K262" s="7"/>
      <c r="L262" s="7"/>
      <c r="M262" s="7"/>
      <c r="N262" s="7">
        <f t="shared" si="19"/>
        <v>8</v>
      </c>
      <c r="O262" s="7" t="s">
        <v>152</v>
      </c>
      <c r="P262" s="7"/>
    </row>
    <row r="263" spans="7:17" x14ac:dyDescent="0.25">
      <c r="H263" s="5" t="s">
        <v>37</v>
      </c>
      <c r="I263" s="7">
        <v>4</v>
      </c>
      <c r="J263" s="7">
        <v>4</v>
      </c>
      <c r="K263" s="7"/>
      <c r="L263" s="7"/>
      <c r="M263" s="7"/>
      <c r="N263" s="7">
        <f t="shared" si="19"/>
        <v>16</v>
      </c>
      <c r="O263" s="7" t="s">
        <v>156</v>
      </c>
      <c r="P263" s="7"/>
    </row>
    <row r="264" spans="7:17" x14ac:dyDescent="0.25">
      <c r="H264" s="5" t="s">
        <v>42</v>
      </c>
      <c r="I264" s="7">
        <v>2</v>
      </c>
      <c r="J264" s="7">
        <v>4</v>
      </c>
      <c r="K264" s="7"/>
      <c r="L264" s="7"/>
      <c r="M264" s="7"/>
      <c r="N264" s="7">
        <f t="shared" si="19"/>
        <v>8</v>
      </c>
      <c r="O264" s="7" t="s">
        <v>152</v>
      </c>
      <c r="P264" s="7"/>
    </row>
    <row r="265" spans="7:17" x14ac:dyDescent="0.25">
      <c r="H265" s="5" t="s">
        <v>38</v>
      </c>
      <c r="I265" s="7">
        <v>2</v>
      </c>
      <c r="J265" s="7">
        <v>4</v>
      </c>
      <c r="K265" s="7"/>
      <c r="L265" s="7"/>
      <c r="M265" s="7"/>
      <c r="N265" s="7">
        <f t="shared" si="19"/>
        <v>8</v>
      </c>
      <c r="O265" s="7" t="s">
        <v>152</v>
      </c>
      <c r="P265" s="7"/>
    </row>
    <row r="266" spans="7:17" s="21" customFormat="1" x14ac:dyDescent="0.25">
      <c r="G266" s="20"/>
      <c r="H266" s="32"/>
      <c r="I266" s="17"/>
      <c r="J266" s="17"/>
      <c r="K266" s="17"/>
      <c r="L266" s="17"/>
      <c r="M266" s="17"/>
      <c r="N266" s="17"/>
      <c r="O266" s="17"/>
      <c r="P266" s="17"/>
      <c r="Q266" s="20"/>
    </row>
    <row r="267" spans="7:17" x14ac:dyDescent="0.25">
      <c r="H267" s="5" t="s">
        <v>162</v>
      </c>
      <c r="I267" s="7"/>
      <c r="J267" s="7"/>
      <c r="K267" s="7"/>
      <c r="L267" s="7"/>
      <c r="M267" s="7"/>
      <c r="N267" s="7"/>
      <c r="O267" s="7"/>
      <c r="P267" s="7"/>
    </row>
    <row r="268" spans="7:17" x14ac:dyDescent="0.25">
      <c r="H268" s="5" t="s">
        <v>163</v>
      </c>
      <c r="I268" s="7">
        <v>2</v>
      </c>
      <c r="J268" s="7"/>
      <c r="K268" s="7">
        <v>17</v>
      </c>
      <c r="L268" s="7">
        <v>13</v>
      </c>
      <c r="M268" s="7">
        <v>0.1</v>
      </c>
      <c r="N268" s="7">
        <f>M268*L268*K268*I268</f>
        <v>44.2</v>
      </c>
      <c r="O268" s="7" t="s">
        <v>99</v>
      </c>
      <c r="P268" s="7"/>
    </row>
    <row r="269" spans="7:17" s="21" customFormat="1" x14ac:dyDescent="0.25">
      <c r="G269" s="20"/>
      <c r="H269" s="32"/>
      <c r="I269" s="17"/>
      <c r="J269" s="17"/>
      <c r="K269" s="17"/>
      <c r="L269" s="17"/>
      <c r="M269" s="17" t="s">
        <v>124</v>
      </c>
      <c r="N269" s="17">
        <f>N268</f>
        <v>44.2</v>
      </c>
      <c r="O269" s="17"/>
      <c r="P269" s="17"/>
      <c r="Q269" s="20"/>
    </row>
    <row r="270" spans="7:17" x14ac:dyDescent="0.25">
      <c r="H270" s="5" t="s">
        <v>164</v>
      </c>
      <c r="I270" s="7"/>
      <c r="J270" s="7"/>
      <c r="K270" s="7"/>
      <c r="L270" s="7"/>
      <c r="M270" s="7"/>
      <c r="N270" s="7"/>
      <c r="O270" s="7"/>
      <c r="P270" s="7"/>
    </row>
    <row r="271" spans="7:17" x14ac:dyDescent="0.25">
      <c r="H271" s="5" t="s">
        <v>166</v>
      </c>
      <c r="I271" s="7">
        <v>2</v>
      </c>
      <c r="J271" s="7"/>
      <c r="K271" s="7">
        <v>6.5</v>
      </c>
      <c r="L271" s="7">
        <v>3.7</v>
      </c>
      <c r="M271" s="7">
        <v>2</v>
      </c>
      <c r="N271" s="7">
        <f t="shared" ref="N271:N273" si="20">M271*L271*K271*I271</f>
        <v>96.2</v>
      </c>
      <c r="O271" s="7"/>
      <c r="P271" s="7"/>
    </row>
    <row r="272" spans="7:17" x14ac:dyDescent="0.25">
      <c r="H272" s="5" t="s">
        <v>165</v>
      </c>
      <c r="I272" s="7">
        <v>2</v>
      </c>
      <c r="J272" s="7"/>
      <c r="K272" s="7">
        <f>18*2+13*2-2.5</f>
        <v>59.5</v>
      </c>
      <c r="L272" s="7">
        <v>0.77500000000000002</v>
      </c>
      <c r="M272" s="7">
        <v>0.2</v>
      </c>
      <c r="N272" s="7">
        <f t="shared" si="20"/>
        <v>18.445000000000004</v>
      </c>
      <c r="O272" s="7"/>
      <c r="P272" s="7"/>
    </row>
    <row r="273" spans="7:17" x14ac:dyDescent="0.25">
      <c r="H273" s="5"/>
      <c r="I273" s="7">
        <v>2</v>
      </c>
      <c r="J273" s="7"/>
      <c r="K273" s="7">
        <f>K272</f>
        <v>59.5</v>
      </c>
      <c r="L273" s="7">
        <v>0.1</v>
      </c>
      <c r="M273" s="7">
        <v>1.3</v>
      </c>
      <c r="N273" s="7">
        <f t="shared" si="20"/>
        <v>15.47</v>
      </c>
      <c r="O273" s="7"/>
      <c r="P273" s="7"/>
    </row>
    <row r="274" spans="7:17" s="21" customFormat="1" x14ac:dyDescent="0.25">
      <c r="G274" s="20"/>
      <c r="H274" s="32"/>
      <c r="I274" s="17"/>
      <c r="J274" s="17"/>
      <c r="K274" s="17"/>
      <c r="L274" s="17"/>
      <c r="M274" s="17" t="s">
        <v>167</v>
      </c>
      <c r="N274" s="17">
        <f>SUM(N271:N273)</f>
        <v>130.11500000000001</v>
      </c>
      <c r="O274" s="17" t="s">
        <v>94</v>
      </c>
      <c r="P274" s="17"/>
      <c r="Q274" s="20"/>
    </row>
    <row r="275" spans="7:17" x14ac:dyDescent="0.25">
      <c r="H275" s="5" t="s">
        <v>177</v>
      </c>
      <c r="I275" s="7"/>
      <c r="J275" s="7"/>
      <c r="K275" s="7"/>
      <c r="L275" s="7"/>
      <c r="M275" s="7"/>
      <c r="N275" s="7"/>
      <c r="O275" s="7"/>
      <c r="P275" s="7"/>
    </row>
    <row r="276" spans="7:17" x14ac:dyDescent="0.25">
      <c r="H276" s="5" t="s">
        <v>178</v>
      </c>
      <c r="I276" s="7"/>
      <c r="J276" s="7"/>
      <c r="K276" s="7"/>
      <c r="L276" s="7"/>
      <c r="M276" s="7"/>
      <c r="N276" s="7"/>
      <c r="O276" s="7"/>
      <c r="P276" s="7"/>
    </row>
    <row r="277" spans="7:17" x14ac:dyDescent="0.25">
      <c r="H277" s="43" t="s">
        <v>61</v>
      </c>
      <c r="I277" s="7">
        <v>2</v>
      </c>
      <c r="J277" s="7"/>
      <c r="K277" s="7">
        <v>25</v>
      </c>
      <c r="L277" s="7">
        <v>0.23</v>
      </c>
      <c r="M277" s="7">
        <v>0.6</v>
      </c>
      <c r="N277" s="7">
        <f>I277*K277*L277*M277</f>
        <v>6.8999999999999995</v>
      </c>
      <c r="O277" s="7"/>
      <c r="P277" s="7"/>
    </row>
    <row r="278" spans="7:17" x14ac:dyDescent="0.25">
      <c r="H278" s="5" t="s">
        <v>62</v>
      </c>
      <c r="I278" s="7">
        <v>2</v>
      </c>
      <c r="J278" s="7"/>
      <c r="K278" s="7">
        <v>25</v>
      </c>
      <c r="L278" s="7">
        <v>0.23</v>
      </c>
      <c r="M278" s="7">
        <v>0.9</v>
      </c>
      <c r="N278" s="7">
        <f>I278*K278*L278*M278</f>
        <v>10.35</v>
      </c>
      <c r="O278" s="7"/>
      <c r="P278" s="7"/>
    </row>
    <row r="279" spans="7:17" s="21" customFormat="1" x14ac:dyDescent="0.25">
      <c r="G279" s="20"/>
      <c r="H279" s="32"/>
      <c r="I279" s="17"/>
      <c r="J279" s="17"/>
      <c r="K279" s="17"/>
      <c r="L279" s="17"/>
      <c r="M279" s="17" t="s">
        <v>167</v>
      </c>
      <c r="N279" s="17">
        <f>SUM(N276:N278)</f>
        <v>17.25</v>
      </c>
      <c r="O279" s="17" t="s">
        <v>94</v>
      </c>
      <c r="P279" s="17"/>
      <c r="Q279" s="20"/>
    </row>
    <row r="280" spans="7:17" x14ac:dyDescent="0.25">
      <c r="H280" s="5"/>
      <c r="I280" s="7"/>
      <c r="J280" s="7"/>
      <c r="K280" s="7"/>
      <c r="L280" s="7"/>
      <c r="M280" s="7"/>
      <c r="N280" s="7"/>
      <c r="O280" s="7"/>
      <c r="P280" s="7"/>
    </row>
    <row r="281" spans="7:17" x14ac:dyDescent="0.25">
      <c r="H281" s="5"/>
      <c r="I281" s="7"/>
      <c r="J281" s="7"/>
      <c r="K281" s="7"/>
      <c r="L281" s="7"/>
      <c r="M281" s="7"/>
      <c r="N281" s="7"/>
      <c r="O281" s="7"/>
      <c r="P281" s="7"/>
    </row>
    <row r="282" spans="7:17" x14ac:dyDescent="0.25">
      <c r="H282" s="5"/>
      <c r="I282" s="7"/>
      <c r="J282" s="7"/>
      <c r="K282" s="7"/>
      <c r="L282" s="7"/>
      <c r="M282" s="7"/>
      <c r="N282" s="7"/>
      <c r="O282" s="7"/>
      <c r="P282" s="7"/>
    </row>
    <row r="283" spans="7:17" x14ac:dyDescent="0.25">
      <c r="H283" s="5"/>
      <c r="I283" s="7"/>
      <c r="J283" s="7"/>
      <c r="K283" s="7"/>
      <c r="L283" s="7"/>
      <c r="M283" s="7"/>
      <c r="N283" s="7"/>
      <c r="O283" s="7"/>
      <c r="P283" s="7"/>
    </row>
    <row r="284" spans="7:17" x14ac:dyDescent="0.25">
      <c r="H284" s="5"/>
      <c r="I284" s="7"/>
      <c r="J284" s="7"/>
      <c r="K284" s="7"/>
      <c r="L284" s="7"/>
      <c r="M284" s="7"/>
      <c r="N284" s="7"/>
      <c r="O284" s="7"/>
      <c r="P284" s="7"/>
    </row>
    <row r="285" spans="7:17" x14ac:dyDescent="0.25">
      <c r="H285" s="5"/>
      <c r="I285" s="7"/>
      <c r="J285" s="7"/>
      <c r="K285" s="7"/>
      <c r="L285" s="7"/>
      <c r="M285" s="7"/>
      <c r="N285" s="7"/>
      <c r="O285" s="7"/>
      <c r="P285" s="7"/>
    </row>
    <row r="286" spans="7:17" x14ac:dyDescent="0.25">
      <c r="H286" s="5"/>
      <c r="I286" s="7"/>
      <c r="J286" s="7"/>
      <c r="K286" s="7"/>
      <c r="L286" s="7"/>
      <c r="M286" s="7"/>
      <c r="N286" s="7"/>
      <c r="O286" s="7"/>
      <c r="P286" s="7"/>
    </row>
    <row r="287" spans="7:17" x14ac:dyDescent="0.25">
      <c r="H287" s="5"/>
      <c r="I287" s="7"/>
      <c r="J287" s="7"/>
      <c r="K287" s="7"/>
      <c r="L287" s="7"/>
      <c r="M287" s="7"/>
      <c r="N287" s="7"/>
      <c r="O287" s="7"/>
      <c r="P287" s="7"/>
    </row>
    <row r="288" spans="7:17" x14ac:dyDescent="0.25">
      <c r="H288" s="5"/>
      <c r="I288" s="7"/>
      <c r="J288" s="7"/>
      <c r="K288" s="7"/>
      <c r="L288" s="7"/>
      <c r="M288" s="7"/>
      <c r="N288" s="7"/>
      <c r="O288" s="7"/>
      <c r="P288" s="7"/>
    </row>
    <row r="289" spans="8:16" x14ac:dyDescent="0.25">
      <c r="H289" s="5"/>
      <c r="I289" s="7"/>
      <c r="J289" s="7"/>
      <c r="K289" s="7"/>
      <c r="L289" s="7"/>
      <c r="M289" s="7"/>
      <c r="N289" s="7"/>
      <c r="O289" s="7"/>
      <c r="P289" s="7"/>
    </row>
    <row r="290" spans="8:16" x14ac:dyDescent="0.25">
      <c r="H290" s="5"/>
      <c r="I290" s="7"/>
      <c r="J290" s="7"/>
      <c r="K290" s="7"/>
      <c r="L290" s="7"/>
      <c r="M290" s="7"/>
      <c r="N290" s="7"/>
      <c r="O290" s="7"/>
      <c r="P290" s="7"/>
    </row>
    <row r="291" spans="8:16" x14ac:dyDescent="0.25">
      <c r="H291" s="5"/>
      <c r="I291" s="7"/>
      <c r="J291" s="7"/>
      <c r="K291" s="7"/>
      <c r="L291" s="7"/>
      <c r="M291" s="7"/>
      <c r="N291" s="7"/>
      <c r="O291" s="7"/>
      <c r="P291" s="7"/>
    </row>
    <row r="292" spans="8:16" x14ac:dyDescent="0.25">
      <c r="H292" s="5"/>
      <c r="I292" s="7"/>
      <c r="J292" s="7"/>
      <c r="K292" s="7"/>
      <c r="L292" s="7"/>
      <c r="M292" s="7"/>
      <c r="N292" s="7"/>
      <c r="O292" s="7"/>
      <c r="P292" s="7"/>
    </row>
    <row r="293" spans="8:16" x14ac:dyDescent="0.25">
      <c r="H293" s="5"/>
      <c r="I293" s="7"/>
      <c r="J293" s="7"/>
      <c r="K293" s="7"/>
      <c r="L293" s="7"/>
      <c r="M293" s="7"/>
      <c r="N293" s="7"/>
      <c r="O293" s="7"/>
      <c r="P293" s="7"/>
    </row>
    <row r="294" spans="8:16" x14ac:dyDescent="0.25">
      <c r="H294" s="5"/>
      <c r="I294" s="7"/>
      <c r="J294" s="7"/>
      <c r="K294" s="7"/>
      <c r="L294" s="7"/>
      <c r="M294" s="7"/>
      <c r="N294" s="7"/>
      <c r="O294" s="7"/>
      <c r="P294" s="7"/>
    </row>
    <row r="295" spans="8:16" x14ac:dyDescent="0.25">
      <c r="H295" s="5"/>
      <c r="I295" s="7"/>
      <c r="J295" s="7"/>
      <c r="K295" s="7"/>
      <c r="L295" s="7"/>
      <c r="M295" s="7"/>
      <c r="N295" s="7"/>
      <c r="O295" s="7"/>
      <c r="P295" s="7"/>
    </row>
    <row r="296" spans="8:16" x14ac:dyDescent="0.25">
      <c r="H296" s="5"/>
      <c r="I296" s="7"/>
      <c r="J296" s="7"/>
      <c r="K296" s="7"/>
      <c r="L296" s="7"/>
      <c r="M296" s="7"/>
      <c r="N296" s="7"/>
      <c r="O296" s="7"/>
      <c r="P296" s="7"/>
    </row>
    <row r="297" spans="8:16" x14ac:dyDescent="0.25">
      <c r="H297" s="5"/>
      <c r="I297" s="7"/>
      <c r="J297" s="7"/>
      <c r="K297" s="7"/>
      <c r="L297" s="7"/>
      <c r="M297" s="7"/>
      <c r="N297" s="7"/>
      <c r="O297" s="7"/>
      <c r="P297" s="7"/>
    </row>
    <row r="298" spans="8:16" x14ac:dyDescent="0.25">
      <c r="H298" s="5"/>
      <c r="I298" s="7"/>
      <c r="J298" s="7"/>
      <c r="K298" s="7"/>
      <c r="L298" s="7"/>
      <c r="M298" s="7"/>
      <c r="N298" s="7"/>
      <c r="O298" s="7"/>
      <c r="P298" s="7"/>
    </row>
    <row r="299" spans="8:16" x14ac:dyDescent="0.25">
      <c r="H299" s="5"/>
      <c r="I299" s="7"/>
      <c r="J299" s="7"/>
      <c r="K299" s="7"/>
      <c r="L299" s="7"/>
      <c r="M299" s="7"/>
      <c r="N299" s="7"/>
      <c r="O299" s="7"/>
      <c r="P299" s="7"/>
    </row>
    <row r="300" spans="8:16" x14ac:dyDescent="0.25">
      <c r="H300" s="5"/>
      <c r="I300" s="7"/>
      <c r="J300" s="7"/>
      <c r="K300" s="7"/>
      <c r="L300" s="7"/>
      <c r="M300" s="7"/>
      <c r="N300" s="7"/>
      <c r="O300" s="7"/>
      <c r="P300" s="7"/>
    </row>
    <row r="301" spans="8:16" x14ac:dyDescent="0.25">
      <c r="H301" s="5"/>
      <c r="I301" s="7"/>
      <c r="J301" s="7"/>
      <c r="K301" s="7"/>
      <c r="L301" s="7"/>
      <c r="M301" s="7"/>
      <c r="N301" s="7"/>
      <c r="O301" s="7"/>
      <c r="P301" s="7"/>
    </row>
    <row r="302" spans="8:16" x14ac:dyDescent="0.25">
      <c r="H302" s="5"/>
      <c r="I302" s="7"/>
      <c r="J302" s="7"/>
      <c r="K302" s="7"/>
      <c r="L302" s="7"/>
      <c r="M302" s="7"/>
      <c r="N302" s="7"/>
      <c r="O302" s="7"/>
      <c r="P302" s="7"/>
    </row>
    <row r="303" spans="8:16" x14ac:dyDescent="0.25">
      <c r="H303" s="5"/>
      <c r="I303" s="7"/>
      <c r="J303" s="7"/>
      <c r="K303" s="7"/>
      <c r="L303" s="7"/>
      <c r="M303" s="7"/>
      <c r="N303" s="7"/>
      <c r="O303" s="7"/>
      <c r="P303" s="7"/>
    </row>
    <row r="304" spans="8:16" x14ac:dyDescent="0.25">
      <c r="H304" s="5"/>
      <c r="I304" s="7"/>
      <c r="J304" s="7"/>
      <c r="K304" s="7"/>
      <c r="L304" s="7"/>
      <c r="M304" s="7"/>
      <c r="N304" s="7"/>
      <c r="O304" s="7"/>
      <c r="P304" s="7"/>
    </row>
    <row r="305" spans="8:16" x14ac:dyDescent="0.25">
      <c r="H305" s="5"/>
      <c r="I305" s="7"/>
      <c r="J305" s="7"/>
      <c r="K305" s="7"/>
      <c r="L305" s="7"/>
      <c r="M305" s="7"/>
      <c r="N305" s="7"/>
      <c r="O305" s="7"/>
      <c r="P305" s="7"/>
    </row>
    <row r="306" spans="8:16" x14ac:dyDescent="0.25">
      <c r="H306" s="5"/>
      <c r="I306" s="7"/>
      <c r="J306" s="7"/>
      <c r="K306" s="7"/>
      <c r="L306" s="7"/>
      <c r="M306" s="7"/>
      <c r="N306" s="7"/>
      <c r="O306" s="7"/>
      <c r="P306" s="7"/>
    </row>
    <row r="307" spans="8:16" x14ac:dyDescent="0.25">
      <c r="H307" s="5"/>
      <c r="I307" s="7"/>
      <c r="J307" s="7"/>
      <c r="K307" s="7"/>
      <c r="L307" s="7"/>
      <c r="M307" s="7"/>
      <c r="N307" s="7"/>
      <c r="O307" s="7"/>
      <c r="P307" s="7"/>
    </row>
    <row r="308" spans="8:16" x14ac:dyDescent="0.25">
      <c r="H308" s="5"/>
      <c r="I308" s="7"/>
      <c r="J308" s="7"/>
      <c r="K308" s="7"/>
      <c r="L308" s="7"/>
      <c r="M308" s="7"/>
      <c r="N308" s="7"/>
      <c r="O308" s="7"/>
      <c r="P308" s="7"/>
    </row>
    <row r="309" spans="8:16" x14ac:dyDescent="0.25">
      <c r="H309" s="5"/>
      <c r="I309" s="7"/>
      <c r="J309" s="7"/>
      <c r="K309" s="7"/>
      <c r="L309" s="7"/>
      <c r="M309" s="7"/>
      <c r="N309" s="7"/>
      <c r="O309" s="7"/>
      <c r="P309" s="7"/>
    </row>
    <row r="310" spans="8:16" x14ac:dyDescent="0.25">
      <c r="H310" s="5"/>
      <c r="I310" s="7"/>
      <c r="J310" s="7"/>
      <c r="K310" s="7"/>
      <c r="L310" s="7"/>
      <c r="M310" s="7"/>
      <c r="N310" s="7"/>
      <c r="O310" s="7"/>
      <c r="P310" s="7"/>
    </row>
    <row r="311" spans="8:16" x14ac:dyDescent="0.25">
      <c r="H311" s="5"/>
      <c r="I311" s="7"/>
      <c r="J311" s="7"/>
      <c r="K311" s="7"/>
      <c r="L311" s="7"/>
      <c r="M311" s="7"/>
      <c r="N311" s="7"/>
      <c r="O311" s="7"/>
      <c r="P311" s="7"/>
    </row>
    <row r="312" spans="8:16" x14ac:dyDescent="0.25">
      <c r="H312" s="5"/>
      <c r="I312" s="7"/>
      <c r="J312" s="7"/>
      <c r="K312" s="7"/>
      <c r="L312" s="7"/>
      <c r="M312" s="7"/>
      <c r="N312" s="7"/>
      <c r="O312" s="7"/>
      <c r="P312" s="7"/>
    </row>
    <row r="313" spans="8:16" x14ac:dyDescent="0.25">
      <c r="H313" s="5"/>
      <c r="I313" s="7"/>
      <c r="J313" s="7"/>
      <c r="K313" s="7"/>
      <c r="L313" s="7"/>
      <c r="M313" s="7"/>
      <c r="N313" s="7"/>
      <c r="O313" s="7"/>
      <c r="P313" s="7"/>
    </row>
    <row r="314" spans="8:16" x14ac:dyDescent="0.25">
      <c r="H314" s="5"/>
      <c r="I314" s="7"/>
      <c r="J314" s="7"/>
      <c r="K314" s="7"/>
      <c r="L314" s="7"/>
      <c r="M314" s="7"/>
      <c r="N314" s="7"/>
      <c r="O314" s="7"/>
      <c r="P314" s="7"/>
    </row>
    <row r="315" spans="8:16" x14ac:dyDescent="0.25">
      <c r="H315" s="5"/>
      <c r="I315" s="7"/>
      <c r="J315" s="7"/>
      <c r="K315" s="7"/>
      <c r="L315" s="7"/>
      <c r="M315" s="7"/>
      <c r="N315" s="7"/>
      <c r="O315" s="7"/>
      <c r="P315" s="7"/>
    </row>
    <row r="316" spans="8:16" x14ac:dyDescent="0.25">
      <c r="H316" s="5"/>
      <c r="I316" s="7"/>
      <c r="J316" s="7"/>
      <c r="K316" s="7"/>
      <c r="L316" s="7"/>
      <c r="M316" s="7"/>
      <c r="N316" s="7"/>
      <c r="O316" s="7"/>
      <c r="P316" s="7"/>
    </row>
    <row r="317" spans="8:16" x14ac:dyDescent="0.25">
      <c r="H317" s="5"/>
      <c r="I317" s="7"/>
      <c r="J317" s="7"/>
      <c r="K317" s="7"/>
      <c r="L317" s="7"/>
      <c r="M317" s="7"/>
      <c r="N317" s="7"/>
      <c r="O317" s="7"/>
      <c r="P317" s="7"/>
    </row>
    <row r="318" spans="8:16" x14ac:dyDescent="0.25">
      <c r="H318" s="5"/>
      <c r="I318" s="7"/>
      <c r="J318" s="7"/>
      <c r="K318" s="7"/>
      <c r="L318" s="7"/>
      <c r="M318" s="7"/>
      <c r="N318" s="7"/>
      <c r="O318" s="7"/>
      <c r="P318" s="7"/>
    </row>
    <row r="319" spans="8:16" x14ac:dyDescent="0.25">
      <c r="H319" s="5"/>
      <c r="I319" s="7"/>
      <c r="J319" s="7"/>
      <c r="K319" s="7"/>
      <c r="L319" s="7"/>
      <c r="M319" s="7"/>
      <c r="N319" s="7"/>
      <c r="O319" s="7"/>
      <c r="P319" s="7"/>
    </row>
    <row r="320" spans="8:16" x14ac:dyDescent="0.25">
      <c r="H320" s="5"/>
      <c r="I320" s="7"/>
      <c r="J320" s="7"/>
      <c r="K320" s="7"/>
      <c r="L320" s="7"/>
      <c r="M320" s="7"/>
      <c r="N320" s="7"/>
      <c r="O320" s="7"/>
      <c r="P320" s="7"/>
    </row>
    <row r="321" spans="8:16" x14ac:dyDescent="0.25">
      <c r="H321" s="5"/>
      <c r="I321" s="7"/>
      <c r="J321" s="7"/>
      <c r="K321" s="7"/>
      <c r="L321" s="7"/>
      <c r="M321" s="7"/>
      <c r="N321" s="7"/>
      <c r="O321" s="7"/>
      <c r="P321" s="7"/>
    </row>
    <row r="322" spans="8:16" x14ac:dyDescent="0.25">
      <c r="H322" s="5"/>
      <c r="I322" s="7"/>
      <c r="J322" s="7"/>
      <c r="K322" s="7"/>
      <c r="L322" s="7"/>
      <c r="M322" s="7"/>
      <c r="N322" s="7"/>
      <c r="O322" s="7"/>
      <c r="P322" s="7"/>
    </row>
    <row r="323" spans="8:16" x14ac:dyDescent="0.25">
      <c r="H323" s="5"/>
      <c r="I323" s="7"/>
      <c r="J323" s="7"/>
      <c r="K323" s="7"/>
      <c r="L323" s="7"/>
      <c r="M323" s="7"/>
      <c r="N323" s="7"/>
      <c r="O323" s="7"/>
      <c r="P323" s="7"/>
    </row>
    <row r="324" spans="8:16" x14ac:dyDescent="0.25">
      <c r="H324" s="5"/>
      <c r="I324" s="7"/>
      <c r="J324" s="7"/>
      <c r="K324" s="7"/>
      <c r="L324" s="7"/>
      <c r="M324" s="7"/>
      <c r="N324" s="7"/>
      <c r="O324" s="7"/>
      <c r="P324" s="7"/>
    </row>
    <row r="325" spans="8:16" x14ac:dyDescent="0.25">
      <c r="H325" s="5"/>
      <c r="I325" s="7"/>
      <c r="J325" s="7"/>
      <c r="K325" s="7"/>
      <c r="L325" s="7"/>
      <c r="M325" s="7"/>
      <c r="N325" s="7"/>
      <c r="O325" s="7"/>
      <c r="P325" s="7"/>
    </row>
    <row r="326" spans="8:16" x14ac:dyDescent="0.25">
      <c r="H326" s="5"/>
      <c r="I326" s="7"/>
      <c r="J326" s="7"/>
      <c r="K326" s="7"/>
      <c r="L326" s="7"/>
      <c r="M326" s="7"/>
      <c r="N326" s="7"/>
      <c r="O326" s="7"/>
      <c r="P326" s="7"/>
    </row>
    <row r="327" spans="8:16" x14ac:dyDescent="0.25">
      <c r="H327" s="5"/>
      <c r="I327" s="7"/>
      <c r="J327" s="7"/>
      <c r="K327" s="7"/>
      <c r="L327" s="7"/>
      <c r="M327" s="7"/>
      <c r="N327" s="7"/>
      <c r="O327" s="7"/>
      <c r="P327" s="7"/>
    </row>
    <row r="328" spans="8:16" x14ac:dyDescent="0.25">
      <c r="H328" s="5"/>
      <c r="I328" s="7"/>
      <c r="J328" s="7"/>
      <c r="K328" s="7"/>
      <c r="L328" s="7"/>
      <c r="M328" s="7"/>
      <c r="N328" s="7"/>
      <c r="O328" s="7"/>
      <c r="P328" s="7"/>
    </row>
    <row r="329" spans="8:16" x14ac:dyDescent="0.25">
      <c r="H329" s="5"/>
      <c r="I329" s="7"/>
      <c r="J329" s="7"/>
      <c r="K329" s="7"/>
      <c r="L329" s="7"/>
      <c r="M329" s="7"/>
      <c r="N329" s="7"/>
      <c r="O329" s="7"/>
      <c r="P329" s="7"/>
    </row>
    <row r="330" spans="8:16" x14ac:dyDescent="0.25">
      <c r="H330" s="5"/>
      <c r="I330" s="7"/>
      <c r="J330" s="7"/>
      <c r="K330" s="7"/>
      <c r="L330" s="7"/>
      <c r="M330" s="7"/>
      <c r="N330" s="7"/>
      <c r="O330" s="7"/>
      <c r="P330" s="7"/>
    </row>
    <row r="331" spans="8:16" x14ac:dyDescent="0.25">
      <c r="H331" s="5"/>
      <c r="I331" s="7"/>
      <c r="J331" s="7"/>
      <c r="K331" s="7"/>
      <c r="L331" s="7"/>
      <c r="M331" s="7"/>
      <c r="N331" s="7"/>
      <c r="O331" s="7"/>
      <c r="P331" s="7"/>
    </row>
    <row r="332" spans="8:16" x14ac:dyDescent="0.25">
      <c r="H332" s="5"/>
      <c r="I332" s="7"/>
      <c r="J332" s="7"/>
      <c r="K332" s="7"/>
      <c r="L332" s="7"/>
      <c r="M332" s="7"/>
      <c r="N332" s="7"/>
      <c r="O332" s="7"/>
      <c r="P332" s="7"/>
    </row>
    <row r="333" spans="8:16" x14ac:dyDescent="0.25">
      <c r="H333" s="5"/>
      <c r="I333" s="7"/>
      <c r="J333" s="7"/>
      <c r="K333" s="7"/>
      <c r="L333" s="7"/>
      <c r="M333" s="7"/>
      <c r="N333" s="7"/>
      <c r="O333" s="7"/>
      <c r="P333" s="7"/>
    </row>
    <row r="334" spans="8:16" x14ac:dyDescent="0.25">
      <c r="H334" s="5"/>
      <c r="I334" s="7"/>
      <c r="J334" s="7"/>
      <c r="K334" s="7"/>
      <c r="L334" s="7"/>
      <c r="M334" s="7"/>
      <c r="N334" s="7"/>
      <c r="O334" s="7"/>
      <c r="P334" s="7"/>
    </row>
    <row r="335" spans="8:16" x14ac:dyDescent="0.25">
      <c r="H335" s="5"/>
      <c r="I335" s="7"/>
      <c r="J335" s="7"/>
      <c r="K335" s="7"/>
      <c r="L335" s="7"/>
      <c r="M335" s="7"/>
      <c r="N335" s="7"/>
      <c r="O335" s="7"/>
      <c r="P335" s="7"/>
    </row>
    <row r="336" spans="8:16" x14ac:dyDescent="0.25">
      <c r="H336" s="5"/>
      <c r="I336" s="7"/>
      <c r="J336" s="7"/>
      <c r="K336" s="7"/>
      <c r="L336" s="7"/>
      <c r="M336" s="7"/>
      <c r="N336" s="7"/>
      <c r="O336" s="7"/>
      <c r="P336" s="7"/>
    </row>
    <row r="337" spans="8:16" x14ac:dyDescent="0.25">
      <c r="H337" s="5"/>
      <c r="I337" s="7"/>
      <c r="J337" s="7"/>
      <c r="K337" s="7"/>
      <c r="L337" s="7"/>
      <c r="M337" s="7"/>
      <c r="N337" s="7"/>
      <c r="O337" s="7"/>
      <c r="P337" s="7"/>
    </row>
    <row r="338" spans="8:16" x14ac:dyDescent="0.25">
      <c r="H338" s="5"/>
      <c r="I338" s="7"/>
      <c r="J338" s="7"/>
      <c r="K338" s="7"/>
      <c r="L338" s="7"/>
      <c r="M338" s="7"/>
      <c r="N338" s="7"/>
      <c r="O338" s="7"/>
      <c r="P338" s="7"/>
    </row>
    <row r="339" spans="8:16" x14ac:dyDescent="0.25">
      <c r="H339" s="5"/>
      <c r="I339" s="7"/>
      <c r="J339" s="7"/>
      <c r="K339" s="7"/>
      <c r="L339" s="7"/>
      <c r="M339" s="7"/>
      <c r="N339" s="7"/>
      <c r="O339" s="7"/>
      <c r="P339" s="7"/>
    </row>
    <row r="340" spans="8:16" x14ac:dyDescent="0.25">
      <c r="H340" s="5"/>
      <c r="I340" s="7"/>
      <c r="J340" s="7"/>
      <c r="K340" s="7"/>
      <c r="L340" s="7"/>
      <c r="M340" s="7"/>
      <c r="N340" s="7"/>
      <c r="O340" s="7"/>
      <c r="P340" s="7"/>
    </row>
    <row r="341" spans="8:16" x14ac:dyDescent="0.25">
      <c r="H341" s="5"/>
      <c r="I341" s="7"/>
      <c r="J341" s="7"/>
      <c r="K341" s="7"/>
      <c r="L341" s="7"/>
      <c r="M341" s="7"/>
      <c r="N341" s="7"/>
      <c r="O341" s="7"/>
      <c r="P341" s="7"/>
    </row>
    <row r="342" spans="8:16" x14ac:dyDescent="0.25">
      <c r="H342" s="5"/>
      <c r="I342" s="7"/>
      <c r="J342" s="7"/>
      <c r="K342" s="7"/>
      <c r="L342" s="7"/>
      <c r="M342" s="7"/>
      <c r="N342" s="7"/>
      <c r="O342" s="7"/>
      <c r="P342" s="7"/>
    </row>
    <row r="343" spans="8:16" x14ac:dyDescent="0.25">
      <c r="H343" s="5"/>
      <c r="I343" s="7"/>
      <c r="J343" s="7"/>
      <c r="K343" s="7"/>
      <c r="L343" s="7"/>
      <c r="M343" s="7"/>
      <c r="N343" s="7"/>
      <c r="O343" s="7"/>
      <c r="P343" s="7"/>
    </row>
    <row r="344" spans="8:16" x14ac:dyDescent="0.25">
      <c r="H344" s="5"/>
      <c r="I344" s="7"/>
      <c r="J344" s="7"/>
      <c r="K344" s="7"/>
      <c r="L344" s="7"/>
      <c r="M344" s="7"/>
      <c r="N344" s="7"/>
      <c r="O344" s="7"/>
      <c r="P344" s="7"/>
    </row>
    <row r="345" spans="8:16" x14ac:dyDescent="0.25">
      <c r="H345" s="5"/>
      <c r="I345" s="7"/>
      <c r="J345" s="7"/>
      <c r="K345" s="7"/>
      <c r="L345" s="7"/>
      <c r="M345" s="7"/>
      <c r="N345" s="7"/>
      <c r="O345" s="7"/>
      <c r="P345" s="7"/>
    </row>
    <row r="346" spans="8:16" x14ac:dyDescent="0.25">
      <c r="H346" s="5"/>
      <c r="I346" s="7"/>
      <c r="J346" s="7"/>
      <c r="K346" s="7"/>
      <c r="L346" s="7"/>
      <c r="M346" s="7"/>
      <c r="N346" s="7"/>
      <c r="O346" s="7"/>
      <c r="P346" s="7"/>
    </row>
    <row r="347" spans="8:16" x14ac:dyDescent="0.25">
      <c r="H347" s="5"/>
      <c r="I347" s="7"/>
      <c r="J347" s="7"/>
      <c r="K347" s="7"/>
      <c r="L347" s="7"/>
      <c r="M347" s="7"/>
      <c r="N347" s="7"/>
      <c r="O347" s="7"/>
      <c r="P347" s="7"/>
    </row>
    <row r="348" spans="8:16" x14ac:dyDescent="0.25">
      <c r="H348" s="5"/>
      <c r="I348" s="7"/>
      <c r="J348" s="7"/>
      <c r="K348" s="7"/>
      <c r="L348" s="7"/>
      <c r="M348" s="7"/>
      <c r="N348" s="7"/>
      <c r="O348" s="7"/>
      <c r="P348" s="7"/>
    </row>
    <row r="349" spans="8:16" x14ac:dyDescent="0.25">
      <c r="H349" s="5"/>
      <c r="I349" s="7"/>
      <c r="J349" s="7"/>
      <c r="K349" s="7"/>
      <c r="L349" s="7"/>
      <c r="M349" s="7"/>
      <c r="N349" s="7"/>
      <c r="O349" s="7"/>
      <c r="P349" s="7"/>
    </row>
    <row r="350" spans="8:16" x14ac:dyDescent="0.25">
      <c r="H350" s="5"/>
      <c r="I350" s="7"/>
      <c r="J350" s="7"/>
      <c r="K350" s="7"/>
      <c r="L350" s="7"/>
      <c r="M350" s="7"/>
      <c r="N350" s="7"/>
      <c r="O350" s="7"/>
      <c r="P350" s="7"/>
    </row>
    <row r="351" spans="8:16" x14ac:dyDescent="0.25">
      <c r="H351" s="5"/>
      <c r="I351" s="7"/>
      <c r="J351" s="7"/>
      <c r="K351" s="7"/>
      <c r="L351" s="7"/>
      <c r="M351" s="7"/>
      <c r="N351" s="7"/>
      <c r="O351" s="7"/>
      <c r="P351" s="7"/>
    </row>
    <row r="352" spans="8:16" x14ac:dyDescent="0.25">
      <c r="H352" s="5"/>
      <c r="I352" s="7"/>
      <c r="J352" s="7"/>
      <c r="K352" s="7"/>
      <c r="L352" s="7"/>
      <c r="M352" s="7"/>
      <c r="N352" s="7"/>
      <c r="O352" s="7"/>
      <c r="P352" s="7"/>
    </row>
    <row r="353" spans="8:16" x14ac:dyDescent="0.25">
      <c r="H353" s="5"/>
      <c r="I353" s="7"/>
      <c r="J353" s="7"/>
      <c r="K353" s="7"/>
      <c r="L353" s="7"/>
      <c r="M353" s="7"/>
      <c r="N353" s="7"/>
      <c r="O353" s="7"/>
      <c r="P353" s="7"/>
    </row>
    <row r="354" spans="8:16" x14ac:dyDescent="0.25">
      <c r="H354" s="5"/>
      <c r="I354" s="7"/>
      <c r="J354" s="7"/>
      <c r="K354" s="7"/>
      <c r="L354" s="7"/>
      <c r="M354" s="7"/>
      <c r="N354" s="7"/>
      <c r="O354" s="7"/>
      <c r="P354" s="7"/>
    </row>
    <row r="355" spans="8:16" x14ac:dyDescent="0.25">
      <c r="H355" s="5"/>
      <c r="I355" s="7"/>
      <c r="J355" s="7"/>
      <c r="K355" s="7"/>
      <c r="L355" s="7"/>
      <c r="M355" s="7"/>
      <c r="N355" s="7"/>
      <c r="O355" s="7"/>
      <c r="P355" s="7"/>
    </row>
    <row r="356" spans="8:16" x14ac:dyDescent="0.25">
      <c r="H356" s="5"/>
      <c r="I356" s="7"/>
      <c r="J356" s="7"/>
      <c r="K356" s="7"/>
      <c r="L356" s="7"/>
      <c r="M356" s="7"/>
      <c r="N356" s="7"/>
      <c r="O356" s="7"/>
      <c r="P356" s="7"/>
    </row>
    <row r="357" spans="8:16" x14ac:dyDescent="0.25">
      <c r="H357" s="5"/>
      <c r="I357" s="7"/>
      <c r="J357" s="7"/>
      <c r="K357" s="7"/>
      <c r="L357" s="7"/>
      <c r="M357" s="7"/>
      <c r="N357" s="7"/>
      <c r="O357" s="7"/>
      <c r="P357" s="7"/>
    </row>
    <row r="358" spans="8:16" x14ac:dyDescent="0.25">
      <c r="H358" s="5"/>
      <c r="I358" s="7"/>
      <c r="J358" s="7"/>
      <c r="K358" s="7"/>
      <c r="L358" s="7"/>
      <c r="M358" s="7"/>
      <c r="N358" s="7"/>
      <c r="O358" s="7"/>
      <c r="P358" s="7"/>
    </row>
    <row r="359" spans="8:16" x14ac:dyDescent="0.25">
      <c r="H359" s="5"/>
      <c r="I359" s="7"/>
      <c r="J359" s="7"/>
      <c r="K359" s="7"/>
      <c r="L359" s="7"/>
      <c r="M359" s="7"/>
      <c r="N359" s="7"/>
      <c r="O359" s="7"/>
      <c r="P359" s="7"/>
    </row>
    <row r="360" spans="8:16" x14ac:dyDescent="0.25">
      <c r="H360" s="5"/>
      <c r="I360" s="7"/>
      <c r="J360" s="7"/>
      <c r="K360" s="7"/>
      <c r="L360" s="7"/>
      <c r="M360" s="7"/>
      <c r="N360" s="7"/>
      <c r="O360" s="7"/>
      <c r="P360" s="7"/>
    </row>
    <row r="361" spans="8:16" x14ac:dyDescent="0.25">
      <c r="H361" s="5"/>
      <c r="I361" s="7"/>
      <c r="J361" s="7"/>
      <c r="K361" s="7"/>
      <c r="L361" s="7"/>
      <c r="M361" s="7"/>
      <c r="N361" s="7"/>
      <c r="O361" s="7"/>
      <c r="P361" s="7"/>
    </row>
    <row r="362" spans="8:16" x14ac:dyDescent="0.25">
      <c r="H362" s="5"/>
      <c r="I362" s="7"/>
      <c r="J362" s="7"/>
      <c r="K362" s="7"/>
      <c r="L362" s="7"/>
      <c r="M362" s="7"/>
      <c r="N362" s="7"/>
      <c r="O362" s="7"/>
      <c r="P362" s="7"/>
    </row>
    <row r="363" spans="8:16" x14ac:dyDescent="0.25">
      <c r="H363" s="5"/>
      <c r="I363" s="7"/>
      <c r="J363" s="7"/>
      <c r="K363" s="7"/>
      <c r="L363" s="7"/>
      <c r="M363" s="7"/>
      <c r="N363" s="7"/>
      <c r="O363" s="7"/>
      <c r="P363" s="7"/>
    </row>
    <row r="364" spans="8:16" x14ac:dyDescent="0.25">
      <c r="H364" s="5"/>
      <c r="I364" s="7"/>
      <c r="J364" s="7"/>
      <c r="K364" s="7"/>
      <c r="L364" s="7"/>
      <c r="M364" s="7"/>
      <c r="N364" s="7"/>
      <c r="O364" s="7"/>
      <c r="P364" s="7"/>
    </row>
    <row r="365" spans="8:16" x14ac:dyDescent="0.25">
      <c r="H365" s="5"/>
      <c r="I365" s="7"/>
      <c r="J365" s="7"/>
      <c r="K365" s="7"/>
      <c r="L365" s="7"/>
      <c r="M365" s="7"/>
      <c r="N365" s="7"/>
      <c r="O365" s="7"/>
      <c r="P365" s="7"/>
    </row>
    <row r="366" spans="8:16" x14ac:dyDescent="0.25">
      <c r="H366" s="5"/>
      <c r="I366" s="7"/>
      <c r="J366" s="7"/>
      <c r="K366" s="7"/>
      <c r="L366" s="7"/>
      <c r="M366" s="7"/>
      <c r="N366" s="7"/>
      <c r="O366" s="7"/>
      <c r="P366" s="7"/>
    </row>
    <row r="367" spans="8:16" x14ac:dyDescent="0.25">
      <c r="H367" s="5"/>
      <c r="I367" s="7"/>
      <c r="J367" s="7"/>
      <c r="K367" s="7"/>
      <c r="L367" s="7"/>
      <c r="M367" s="7"/>
      <c r="N367" s="7"/>
      <c r="O367" s="7"/>
      <c r="P367" s="7"/>
    </row>
    <row r="368" spans="8:16" x14ac:dyDescent="0.25">
      <c r="H368" s="5"/>
      <c r="I368" s="7"/>
      <c r="J368" s="7"/>
      <c r="K368" s="7"/>
      <c r="L368" s="7"/>
      <c r="M368" s="7"/>
      <c r="N368" s="7"/>
      <c r="O368" s="7"/>
      <c r="P368" s="7"/>
    </row>
    <row r="369" spans="8:16" x14ac:dyDescent="0.25">
      <c r="H369" s="5"/>
      <c r="I369" s="7"/>
      <c r="J369" s="7"/>
      <c r="K369" s="7"/>
      <c r="L369" s="7"/>
      <c r="M369" s="7"/>
      <c r="N369" s="7"/>
      <c r="O369" s="7"/>
      <c r="P369" s="7"/>
    </row>
    <row r="370" spans="8:16" x14ac:dyDescent="0.25">
      <c r="H370" s="5"/>
      <c r="I370" s="7"/>
      <c r="J370" s="7"/>
      <c r="K370" s="7"/>
      <c r="L370" s="7"/>
      <c r="M370" s="7"/>
      <c r="N370" s="7"/>
      <c r="O370" s="7"/>
      <c r="P370" s="7"/>
    </row>
    <row r="371" spans="8:16" x14ac:dyDescent="0.25">
      <c r="H371" s="5"/>
      <c r="I371" s="7"/>
      <c r="J371" s="7"/>
      <c r="K371" s="7"/>
      <c r="L371" s="7"/>
      <c r="M371" s="7"/>
      <c r="N371" s="7"/>
      <c r="O371" s="7"/>
      <c r="P371" s="7"/>
    </row>
    <row r="372" spans="8:16" x14ac:dyDescent="0.25">
      <c r="H372" s="5"/>
      <c r="I372" s="7"/>
      <c r="J372" s="7"/>
      <c r="K372" s="7"/>
      <c r="L372" s="7"/>
      <c r="M372" s="7"/>
      <c r="N372" s="7"/>
      <c r="O372" s="7"/>
      <c r="P372" s="7"/>
    </row>
    <row r="373" spans="8:16" x14ac:dyDescent="0.25">
      <c r="H373" s="5"/>
      <c r="I373" s="7"/>
      <c r="J373" s="7"/>
      <c r="K373" s="7"/>
      <c r="L373" s="7"/>
      <c r="M373" s="7"/>
      <c r="N373" s="7"/>
      <c r="O373" s="7"/>
      <c r="P373" s="7"/>
    </row>
    <row r="374" spans="8:16" x14ac:dyDescent="0.25">
      <c r="H374" s="5"/>
      <c r="I374" s="7"/>
      <c r="J374" s="7"/>
      <c r="K374" s="7"/>
      <c r="L374" s="7"/>
      <c r="M374" s="7"/>
      <c r="N374" s="7"/>
      <c r="O374" s="7"/>
      <c r="P374" s="7"/>
    </row>
    <row r="375" spans="8:16" x14ac:dyDescent="0.25">
      <c r="H375" s="5"/>
      <c r="I375" s="7"/>
      <c r="J375" s="7"/>
      <c r="K375" s="7"/>
      <c r="L375" s="7"/>
      <c r="M375" s="7"/>
      <c r="N375" s="7"/>
      <c r="O375" s="7"/>
      <c r="P375" s="7"/>
    </row>
    <row r="376" spans="8:16" x14ac:dyDescent="0.25">
      <c r="H376" s="5"/>
      <c r="I376" s="7"/>
      <c r="J376" s="7"/>
      <c r="K376" s="7"/>
      <c r="L376" s="7"/>
      <c r="M376" s="7"/>
      <c r="N376" s="7"/>
      <c r="O376" s="7"/>
      <c r="P376" s="7"/>
    </row>
    <row r="377" spans="8:16" x14ac:dyDescent="0.25">
      <c r="H377" s="5"/>
      <c r="I377" s="7"/>
      <c r="J377" s="7"/>
      <c r="K377" s="7"/>
      <c r="L377" s="7"/>
      <c r="M377" s="7"/>
      <c r="N377" s="7"/>
      <c r="O377" s="7"/>
      <c r="P377" s="7"/>
    </row>
    <row r="378" spans="8:16" x14ac:dyDescent="0.25">
      <c r="H378" s="5"/>
      <c r="I378" s="7"/>
      <c r="J378" s="7"/>
      <c r="K378" s="7"/>
      <c r="L378" s="7"/>
      <c r="M378" s="7"/>
      <c r="N378" s="7"/>
      <c r="O378" s="7"/>
      <c r="P378" s="7"/>
    </row>
    <row r="379" spans="8:16" x14ac:dyDescent="0.25">
      <c r="H379" s="5"/>
      <c r="I379" s="7"/>
      <c r="J379" s="7"/>
      <c r="K379" s="7"/>
      <c r="L379" s="7"/>
      <c r="M379" s="7"/>
      <c r="N379" s="7"/>
      <c r="O379" s="7"/>
      <c r="P379" s="7"/>
    </row>
    <row r="380" spans="8:16" x14ac:dyDescent="0.25">
      <c r="H380" s="5"/>
      <c r="I380" s="7"/>
      <c r="J380" s="7"/>
      <c r="K380" s="7"/>
      <c r="L380" s="7"/>
      <c r="M380" s="7"/>
      <c r="N380" s="7"/>
      <c r="O380" s="7"/>
      <c r="P380" s="7"/>
    </row>
    <row r="381" spans="8:16" x14ac:dyDescent="0.25">
      <c r="H381" s="5"/>
      <c r="I381" s="7"/>
      <c r="J381" s="7"/>
      <c r="K381" s="7"/>
      <c r="L381" s="7"/>
      <c r="M381" s="7"/>
      <c r="N381" s="7"/>
      <c r="O381" s="7"/>
      <c r="P381" s="7"/>
    </row>
    <row r="382" spans="8:16" x14ac:dyDescent="0.25">
      <c r="H382" s="5"/>
      <c r="I382" s="7"/>
      <c r="J382" s="7"/>
      <c r="K382" s="7"/>
      <c r="L382" s="7"/>
      <c r="M382" s="7"/>
      <c r="N382" s="7"/>
      <c r="O382" s="7"/>
      <c r="P382" s="7"/>
    </row>
    <row r="383" spans="8:16" x14ac:dyDescent="0.25">
      <c r="H383" s="5"/>
      <c r="I383" s="7"/>
      <c r="J383" s="7"/>
      <c r="K383" s="7"/>
      <c r="L383" s="7"/>
      <c r="M383" s="7"/>
      <c r="N383" s="7"/>
      <c r="O383" s="7"/>
      <c r="P383" s="7"/>
    </row>
    <row r="384" spans="8:16" x14ac:dyDescent="0.25">
      <c r="H384" s="5"/>
      <c r="I384" s="7"/>
      <c r="J384" s="7"/>
      <c r="K384" s="7"/>
      <c r="L384" s="7"/>
      <c r="M384" s="7"/>
      <c r="N384" s="7"/>
      <c r="O384" s="7"/>
      <c r="P384" s="7"/>
    </row>
    <row r="385" spans="8:16" x14ac:dyDescent="0.25">
      <c r="H385" s="5"/>
      <c r="I385" s="7"/>
      <c r="J385" s="7"/>
      <c r="K385" s="7"/>
      <c r="L385" s="7"/>
      <c r="M385" s="7"/>
      <c r="N385" s="7"/>
      <c r="O385" s="7"/>
      <c r="P385" s="7"/>
    </row>
    <row r="386" spans="8:16" x14ac:dyDescent="0.25">
      <c r="H386" s="5"/>
      <c r="I386" s="7"/>
      <c r="J386" s="7"/>
      <c r="K386" s="7"/>
      <c r="L386" s="7"/>
      <c r="M386" s="7"/>
      <c r="N386" s="7"/>
      <c r="O386" s="7"/>
      <c r="P386" s="7"/>
    </row>
    <row r="387" spans="8:16" x14ac:dyDescent="0.25">
      <c r="H387" s="5"/>
      <c r="I387" s="7"/>
      <c r="J387" s="7"/>
      <c r="K387" s="7"/>
      <c r="L387" s="7"/>
      <c r="M387" s="7"/>
      <c r="N387" s="7"/>
      <c r="O387" s="7"/>
      <c r="P387" s="7"/>
    </row>
    <row r="388" spans="8:16" x14ac:dyDescent="0.25">
      <c r="H388" s="5"/>
      <c r="I388" s="7"/>
      <c r="J388" s="7"/>
      <c r="K388" s="7"/>
      <c r="L388" s="7"/>
      <c r="M388" s="7"/>
      <c r="N388" s="7"/>
      <c r="O388" s="7"/>
      <c r="P388" s="7"/>
    </row>
    <row r="389" spans="8:16" x14ac:dyDescent="0.25">
      <c r="H389" s="5"/>
      <c r="I389" s="7"/>
      <c r="J389" s="7"/>
      <c r="K389" s="7"/>
      <c r="L389" s="7"/>
      <c r="M389" s="7"/>
      <c r="N389" s="7"/>
      <c r="O389" s="7"/>
      <c r="P389" s="7"/>
    </row>
    <row r="390" spans="8:16" x14ac:dyDescent="0.25">
      <c r="H390" s="5"/>
      <c r="I390" s="7"/>
      <c r="J390" s="7"/>
      <c r="K390" s="7"/>
      <c r="L390" s="7"/>
      <c r="M390" s="7"/>
      <c r="N390" s="7"/>
      <c r="O390" s="7"/>
      <c r="P390" s="7"/>
    </row>
    <row r="391" spans="8:16" x14ac:dyDescent="0.25">
      <c r="H391" s="5"/>
      <c r="I391" s="7"/>
      <c r="J391" s="7"/>
      <c r="K391" s="7"/>
      <c r="L391" s="7"/>
      <c r="M391" s="7"/>
      <c r="N391" s="7"/>
      <c r="O391" s="7"/>
      <c r="P391" s="7"/>
    </row>
    <row r="392" spans="8:16" x14ac:dyDescent="0.25">
      <c r="H392" s="5"/>
      <c r="I392" s="7"/>
      <c r="J392" s="7"/>
      <c r="K392" s="7"/>
      <c r="L392" s="7"/>
      <c r="M392" s="7"/>
      <c r="N392" s="7"/>
      <c r="O392" s="7"/>
      <c r="P392" s="7"/>
    </row>
    <row r="393" spans="8:16" x14ac:dyDescent="0.25">
      <c r="H393" s="5"/>
      <c r="I393" s="7"/>
      <c r="J393" s="7"/>
      <c r="K393" s="7"/>
      <c r="L393" s="7"/>
      <c r="M393" s="7"/>
      <c r="N393" s="7"/>
      <c r="O393" s="7"/>
      <c r="P393" s="7"/>
    </row>
    <row r="394" spans="8:16" x14ac:dyDescent="0.25">
      <c r="H394" s="5"/>
      <c r="I394" s="7"/>
      <c r="J394" s="7"/>
      <c r="K394" s="7"/>
      <c r="L394" s="7"/>
      <c r="M394" s="7"/>
      <c r="N394" s="7"/>
      <c r="O394" s="7"/>
      <c r="P394" s="7"/>
    </row>
    <row r="395" spans="8:16" x14ac:dyDescent="0.25">
      <c r="H395" s="5"/>
      <c r="I395" s="7"/>
      <c r="J395" s="7"/>
      <c r="K395" s="7"/>
      <c r="L395" s="7"/>
      <c r="M395" s="7"/>
      <c r="N395" s="7"/>
      <c r="O395" s="7"/>
      <c r="P395" s="7"/>
    </row>
    <row r="396" spans="8:16" x14ac:dyDescent="0.25">
      <c r="H396" s="5"/>
      <c r="I396" s="7"/>
      <c r="J396" s="7"/>
      <c r="K396" s="7"/>
      <c r="L396" s="7"/>
      <c r="M396" s="7"/>
      <c r="N396" s="7"/>
      <c r="O396" s="7"/>
      <c r="P396" s="7"/>
    </row>
    <row r="397" spans="8:16" x14ac:dyDescent="0.25">
      <c r="H397" s="5"/>
      <c r="I397" s="7"/>
      <c r="J397" s="7"/>
      <c r="K397" s="7"/>
      <c r="L397" s="7"/>
      <c r="M397" s="7"/>
      <c r="N397" s="7"/>
      <c r="O397" s="7"/>
      <c r="P397" s="7"/>
    </row>
    <row r="398" spans="8:16" x14ac:dyDescent="0.25">
      <c r="H398" s="5"/>
      <c r="I398" s="7"/>
      <c r="J398" s="7"/>
      <c r="K398" s="7"/>
      <c r="L398" s="7"/>
      <c r="M398" s="7"/>
      <c r="N398" s="7"/>
      <c r="O398" s="7"/>
      <c r="P398" s="7"/>
    </row>
    <row r="399" spans="8:16" x14ac:dyDescent="0.25">
      <c r="H399" s="5"/>
      <c r="I399" s="7"/>
      <c r="J399" s="7"/>
      <c r="K399" s="7"/>
      <c r="L399" s="7"/>
      <c r="M399" s="7"/>
      <c r="N399" s="7"/>
      <c r="O399" s="7"/>
      <c r="P399" s="7"/>
    </row>
    <row r="400" spans="8:16" x14ac:dyDescent="0.25">
      <c r="H400" s="5"/>
      <c r="I400" s="7"/>
      <c r="J400" s="7"/>
      <c r="K400" s="7"/>
      <c r="L400" s="7"/>
      <c r="M400" s="7"/>
      <c r="N400" s="7"/>
      <c r="O400" s="7"/>
      <c r="P400" s="7"/>
    </row>
    <row r="401" spans="8:16" x14ac:dyDescent="0.25">
      <c r="H401" s="5"/>
      <c r="I401" s="7"/>
      <c r="J401" s="7"/>
      <c r="K401" s="7"/>
      <c r="L401" s="7"/>
      <c r="M401" s="7"/>
      <c r="N401" s="7"/>
      <c r="O401" s="7"/>
      <c r="P401" s="7"/>
    </row>
    <row r="402" spans="8:16" x14ac:dyDescent="0.25">
      <c r="H402" s="5"/>
      <c r="I402" s="7"/>
      <c r="J402" s="7"/>
      <c r="K402" s="7"/>
      <c r="L402" s="7"/>
      <c r="M402" s="7"/>
      <c r="N402" s="7"/>
      <c r="O402" s="7"/>
      <c r="P402" s="7"/>
    </row>
    <row r="403" spans="8:16" x14ac:dyDescent="0.25">
      <c r="H403" s="5"/>
      <c r="I403" s="7"/>
      <c r="J403" s="7"/>
      <c r="K403" s="7"/>
      <c r="L403" s="7"/>
      <c r="M403" s="7"/>
      <c r="N403" s="7"/>
      <c r="O403" s="7"/>
      <c r="P403" s="7"/>
    </row>
    <row r="404" spans="8:16" x14ac:dyDescent="0.25">
      <c r="H404" s="5"/>
      <c r="I404" s="7"/>
      <c r="J404" s="7"/>
      <c r="K404" s="7"/>
      <c r="L404" s="7"/>
      <c r="M404" s="7"/>
      <c r="N404" s="7"/>
      <c r="O404" s="7"/>
      <c r="P404" s="7"/>
    </row>
    <row r="405" spans="8:16" x14ac:dyDescent="0.25">
      <c r="H405" s="5"/>
      <c r="I405" s="7"/>
      <c r="J405" s="7"/>
      <c r="K405" s="7"/>
      <c r="L405" s="7"/>
      <c r="M405" s="7"/>
      <c r="N405" s="7"/>
      <c r="O405" s="7"/>
      <c r="P405" s="7"/>
    </row>
    <row r="406" spans="8:16" x14ac:dyDescent="0.25">
      <c r="H406" s="5"/>
      <c r="I406" s="7"/>
      <c r="J406" s="7"/>
      <c r="K406" s="7"/>
      <c r="L406" s="7"/>
      <c r="M406" s="7"/>
      <c r="N406" s="7"/>
      <c r="O406" s="7"/>
      <c r="P406" s="7"/>
    </row>
    <row r="407" spans="8:16" x14ac:dyDescent="0.25">
      <c r="H407" s="5"/>
      <c r="I407" s="7"/>
      <c r="J407" s="7"/>
      <c r="K407" s="7"/>
      <c r="L407" s="7"/>
      <c r="M407" s="7"/>
      <c r="N407" s="7"/>
      <c r="O407" s="7"/>
      <c r="P407" s="7"/>
    </row>
    <row r="408" spans="8:16" x14ac:dyDescent="0.25">
      <c r="H408" s="5"/>
      <c r="I408" s="7"/>
      <c r="J408" s="7"/>
      <c r="K408" s="7"/>
      <c r="L408" s="7"/>
      <c r="M408" s="7"/>
      <c r="N408" s="7"/>
      <c r="O408" s="7"/>
      <c r="P408" s="7"/>
    </row>
    <row r="409" spans="8:16" x14ac:dyDescent="0.25">
      <c r="H409" s="5"/>
      <c r="I409" s="7"/>
      <c r="J409" s="7"/>
      <c r="K409" s="7"/>
      <c r="L409" s="7"/>
      <c r="M409" s="7"/>
      <c r="N409" s="7"/>
      <c r="O409" s="7"/>
      <c r="P409" s="7"/>
    </row>
    <row r="410" spans="8:16" x14ac:dyDescent="0.25">
      <c r="H410" s="5"/>
      <c r="I410" s="7"/>
      <c r="J410" s="7"/>
      <c r="K410" s="7"/>
      <c r="L410" s="7"/>
      <c r="M410" s="7"/>
      <c r="N410" s="7"/>
      <c r="O410" s="7"/>
      <c r="P410" s="7"/>
    </row>
    <row r="411" spans="8:16" x14ac:dyDescent="0.25">
      <c r="H411" s="5"/>
      <c r="I411" s="7"/>
      <c r="J411" s="7"/>
      <c r="K411" s="7"/>
      <c r="L411" s="7"/>
      <c r="M411" s="7"/>
      <c r="N411" s="7"/>
      <c r="O411" s="7"/>
      <c r="P411" s="7"/>
    </row>
    <row r="412" spans="8:16" x14ac:dyDescent="0.25">
      <c r="H412" s="5"/>
      <c r="I412" s="7"/>
      <c r="J412" s="7"/>
      <c r="K412" s="7"/>
      <c r="L412" s="7"/>
      <c r="M412" s="7"/>
      <c r="N412" s="7"/>
      <c r="O412" s="7"/>
      <c r="P412" s="7"/>
    </row>
    <row r="413" spans="8:16" x14ac:dyDescent="0.25">
      <c r="H413" s="5"/>
      <c r="I413" s="7"/>
      <c r="J413" s="7"/>
      <c r="K413" s="7"/>
      <c r="L413" s="7"/>
      <c r="M413" s="7"/>
      <c r="N413" s="7"/>
      <c r="O413" s="7"/>
      <c r="P413" s="7"/>
    </row>
    <row r="414" spans="8:16" x14ac:dyDescent="0.25">
      <c r="H414" s="5"/>
      <c r="I414" s="7"/>
      <c r="J414" s="7"/>
      <c r="K414" s="7"/>
      <c r="L414" s="7"/>
      <c r="M414" s="7"/>
      <c r="N414" s="7"/>
      <c r="O414" s="7"/>
      <c r="P414" s="7"/>
    </row>
    <row r="415" spans="8:16" x14ac:dyDescent="0.25">
      <c r="H415" s="5"/>
      <c r="I415" s="7"/>
      <c r="J415" s="7"/>
      <c r="K415" s="7"/>
      <c r="L415" s="7"/>
      <c r="M415" s="7"/>
      <c r="N415" s="7"/>
      <c r="O415" s="7"/>
      <c r="P415" s="7"/>
    </row>
    <row r="416" spans="8:16" x14ac:dyDescent="0.25">
      <c r="H416" s="5"/>
      <c r="I416" s="7"/>
      <c r="J416" s="7"/>
      <c r="K416" s="7"/>
      <c r="L416" s="7"/>
      <c r="M416" s="7"/>
      <c r="N416" s="7"/>
      <c r="O416" s="7"/>
      <c r="P416" s="7"/>
    </row>
    <row r="417" spans="8:16" x14ac:dyDescent="0.25">
      <c r="H417" s="5"/>
      <c r="I417" s="7"/>
      <c r="J417" s="7"/>
      <c r="K417" s="7"/>
      <c r="L417" s="7"/>
      <c r="M417" s="7"/>
      <c r="N417" s="7"/>
      <c r="O417" s="7"/>
      <c r="P417" s="7"/>
    </row>
    <row r="418" spans="8:16" x14ac:dyDescent="0.25">
      <c r="H418" s="5"/>
      <c r="I418" s="7"/>
      <c r="J418" s="7"/>
      <c r="K418" s="7"/>
      <c r="L418" s="7"/>
      <c r="M418" s="7"/>
      <c r="N418" s="7"/>
      <c r="O418" s="7"/>
      <c r="P418" s="7"/>
    </row>
    <row r="419" spans="8:16" x14ac:dyDescent="0.25">
      <c r="H419" s="5"/>
      <c r="I419" s="7"/>
      <c r="J419" s="7"/>
      <c r="K419" s="7"/>
      <c r="L419" s="7"/>
      <c r="M419" s="7"/>
      <c r="N419" s="7"/>
      <c r="O419" s="7"/>
      <c r="P419" s="7"/>
    </row>
    <row r="420" spans="8:16" x14ac:dyDescent="0.25">
      <c r="H420" s="5"/>
      <c r="I420" s="7"/>
      <c r="J420" s="7"/>
      <c r="K420" s="7"/>
      <c r="L420" s="7"/>
      <c r="M420" s="7"/>
      <c r="N420" s="7"/>
      <c r="O420" s="7"/>
      <c r="P420" s="7"/>
    </row>
    <row r="421" spans="8:16" x14ac:dyDescent="0.25">
      <c r="H421" s="5"/>
      <c r="I421" s="7"/>
      <c r="J421" s="7"/>
      <c r="K421" s="7"/>
      <c r="L421" s="7"/>
      <c r="M421" s="7"/>
      <c r="N421" s="7"/>
      <c r="O421" s="7"/>
      <c r="P421" s="7"/>
    </row>
  </sheetData>
  <mergeCells count="1">
    <mergeCell ref="G10:P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7D4C7-A6AB-4F6B-971A-1507C0D676FB}">
  <dimension ref="E4:N31"/>
  <sheetViews>
    <sheetView workbookViewId="0">
      <selection activeCell="M11" sqref="M11"/>
    </sheetView>
  </sheetViews>
  <sheetFormatPr defaultRowHeight="15" x14ac:dyDescent="0.25"/>
  <cols>
    <col min="5" max="5" width="11.28515625" customWidth="1"/>
    <col min="6" max="6" width="35.28515625" customWidth="1"/>
    <col min="7" max="7" width="8.140625" customWidth="1"/>
    <col min="8" max="9" width="8.7109375" customWidth="1"/>
    <col min="10" max="10" width="11.7109375" customWidth="1"/>
    <col min="11" max="11" width="3.85546875" customWidth="1"/>
    <col min="12" max="12" width="3" customWidth="1"/>
    <col min="13" max="13" width="10.140625" customWidth="1"/>
    <col min="14" max="14" width="5.42578125" customWidth="1"/>
  </cols>
  <sheetData>
    <row r="4" spans="5:14" x14ac:dyDescent="0.25">
      <c r="E4" s="94" t="s">
        <v>214</v>
      </c>
      <c r="F4" s="94"/>
      <c r="G4" s="94"/>
      <c r="H4" s="94"/>
      <c r="I4" s="94"/>
      <c r="J4" s="94"/>
      <c r="K4" s="94"/>
    </row>
    <row r="11" spans="5:14" x14ac:dyDescent="0.25">
      <c r="M11" s="44">
        <f>3.14/4*(2*2-1.6*1.6)*15.5</f>
        <v>17.521199999999993</v>
      </c>
      <c r="N11" t="s">
        <v>179</v>
      </c>
    </row>
    <row r="12" spans="5:14" x14ac:dyDescent="0.25">
      <c r="M12">
        <f>M11*10*2</f>
        <v>350.42399999999986</v>
      </c>
      <c r="N12" t="s">
        <v>180</v>
      </c>
    </row>
    <row r="13" spans="5:14" x14ac:dyDescent="0.25">
      <c r="M13">
        <f>0.35*380</f>
        <v>133</v>
      </c>
    </row>
    <row r="21" spans="13:14" s="45" customFormat="1" ht="12" customHeight="1" x14ac:dyDescent="0.2">
      <c r="M21" s="46">
        <f>133+100+448.5+368</f>
        <v>1049.5</v>
      </c>
      <c r="N21" s="45" t="s">
        <v>181</v>
      </c>
    </row>
    <row r="22" spans="13:14" s="45" customFormat="1" ht="12" customHeight="1" x14ac:dyDescent="0.2">
      <c r="M22" s="46">
        <f>M21*1%</f>
        <v>10.495000000000001</v>
      </c>
    </row>
    <row r="23" spans="13:14" s="45" customFormat="1" ht="12" customHeight="1" x14ac:dyDescent="0.2">
      <c r="M23" s="46">
        <f>M21+M22</f>
        <v>1059.9949999999999</v>
      </c>
      <c r="N23" s="45" t="s">
        <v>182</v>
      </c>
    </row>
    <row r="24" spans="13:14" s="45" customFormat="1" ht="12" customHeight="1" x14ac:dyDescent="0.2">
      <c r="M24" s="46">
        <f>M23*0.2127</f>
        <v>225.46093649999997</v>
      </c>
    </row>
    <row r="25" spans="13:14" s="45" customFormat="1" ht="12" customHeight="1" x14ac:dyDescent="0.2">
      <c r="M25" s="46">
        <f>SUM(M23:M24)</f>
        <v>1285.4559364999998</v>
      </c>
      <c r="N25" s="45" t="s">
        <v>183</v>
      </c>
    </row>
    <row r="26" spans="13:14" s="45" customFormat="1" ht="12" customHeight="1" x14ac:dyDescent="0.2">
      <c r="M26" s="46">
        <f>M25*15%</f>
        <v>192.81839047499997</v>
      </c>
    </row>
    <row r="27" spans="13:14" s="45" customFormat="1" ht="12" customHeight="1" x14ac:dyDescent="0.2">
      <c r="M27" s="46">
        <f>SUM(M25:M26)</f>
        <v>1478.2743269749997</v>
      </c>
      <c r="N27" s="45" t="s">
        <v>184</v>
      </c>
    </row>
    <row r="28" spans="13:14" s="45" customFormat="1" ht="12" customHeight="1" x14ac:dyDescent="0.2">
      <c r="M28" s="46">
        <f>M27*1%</f>
        <v>14.782743269749997</v>
      </c>
    </row>
    <row r="29" spans="13:14" s="45" customFormat="1" ht="12" customHeight="1" x14ac:dyDescent="0.2">
      <c r="M29" s="46">
        <f>M27+M28</f>
        <v>1493.0570702447496</v>
      </c>
    </row>
    <row r="30" spans="13:14" ht="12" customHeight="1" x14ac:dyDescent="0.25">
      <c r="M30" s="44">
        <f>M29/10</f>
        <v>149.30570702447497</v>
      </c>
    </row>
    <row r="31" spans="13:14" ht="12" customHeight="1" x14ac:dyDescent="0.25">
      <c r="M31" s="47">
        <v>150</v>
      </c>
    </row>
  </sheetData>
  <mergeCells count="1">
    <mergeCell ref="E4:K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BOQ CIVIL</vt:lpstr>
      <vt:lpstr>CIVIL CAL</vt:lpstr>
      <vt:lpstr>rate analysis</vt:lpstr>
      <vt:lpstr>'BOQ CIVIL'!Print_Area</vt:lpstr>
      <vt:lpstr>'BOQ CIVIL'!Print_Titles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Himanshu Sekhar Ghadei {हिमांशु शेखर घडेइ}</dc:creator>
  <cp:keywords/>
  <dc:description/>
  <cp:lastModifiedBy>Debasree Nath {देबश्री नाथ}</cp:lastModifiedBy>
  <cp:revision/>
  <cp:lastPrinted>2024-08-12T05:56:19Z</cp:lastPrinted>
  <dcterms:created xsi:type="dcterms:W3CDTF">2024-06-27T06:09:05Z</dcterms:created>
  <dcterms:modified xsi:type="dcterms:W3CDTF">2024-10-28T05:45:29Z</dcterms:modified>
  <cp:category/>
  <cp:contentStatus/>
</cp:coreProperties>
</file>